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ários\ENGENHARIA2\Desktop\LICITAÇÃO BARRCÃO\"/>
    </mc:Choice>
  </mc:AlternateContent>
  <xr:revisionPtr revIDLastSave="0" documentId="13_ncr:1_{5102928C-0993-45FB-B1AE-2321984BAF07}" xr6:coauthVersionLast="47" xr6:coauthVersionMax="47" xr10:uidLastSave="{00000000-0000-0000-0000-000000000000}"/>
  <bookViews>
    <workbookView xWindow="-120" yWindow="-120" windowWidth="29040" windowHeight="15720" activeTab="4" xr2:uid="{636622BC-42D8-449A-BCCD-D323353A7897}"/>
  </bookViews>
  <sheets>
    <sheet name="P.O" sheetId="1" r:id="rId1"/>
    <sheet name="MC" sheetId="5" r:id="rId2"/>
    <sheet name="Planilha2" sheetId="2" r:id="rId3"/>
    <sheet name="Planilha3" sheetId="3" r:id="rId4"/>
    <sheet name="Planilha4" sheetId="4" r:id="rId5"/>
  </sheets>
  <externalReferences>
    <externalReference r:id="rId6"/>
    <externalReference r:id="rId7"/>
  </externalReferences>
  <definedNames>
    <definedName name="_xlnm.Print_Titles" localSheetId="2">Planilha2!$1:$15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3" i="4" l="1"/>
  <c r="V23" i="4"/>
  <c r="V24" i="4" s="1"/>
  <c r="S23" i="4"/>
  <c r="S24" i="4" s="1"/>
  <c r="P23" i="4"/>
  <c r="P24" i="4" s="1"/>
  <c r="M23" i="4"/>
  <c r="M24" i="4" s="1"/>
  <c r="J23" i="4"/>
  <c r="J24" i="4" s="1"/>
  <c r="G23" i="4"/>
  <c r="G24" i="4" s="1"/>
  <c r="D23" i="4"/>
  <c r="D24" i="4" s="1"/>
  <c r="D237" i="2"/>
  <c r="H237" i="2" s="1"/>
  <c r="R148" i="2"/>
  <c r="Q148" i="2"/>
  <c r="P148" i="2"/>
  <c r="O148" i="2"/>
  <c r="D247" i="2"/>
  <c r="H247" i="2" s="1"/>
  <c r="H246" i="2"/>
  <c r="H245" i="2"/>
  <c r="H244" i="2"/>
  <c r="H243" i="2"/>
  <c r="H242" i="2"/>
  <c r="D241" i="2"/>
  <c r="H241" i="2" s="1"/>
  <c r="H240" i="2"/>
  <c r="H248" i="2"/>
  <c r="H249" i="2"/>
  <c r="D250" i="2"/>
  <c r="H250" i="2" s="1"/>
  <c r="H142" i="2"/>
  <c r="H138" i="2"/>
  <c r="D130" i="2"/>
  <c r="H130" i="2" s="1"/>
  <c r="O23" i="2"/>
  <c r="D139" i="2"/>
  <c r="D141" i="2" s="1"/>
  <c r="H141" i="2" s="1"/>
  <c r="H137" i="2"/>
  <c r="H146" i="2"/>
  <c r="D147" i="2"/>
  <c r="H147" i="2" s="1"/>
  <c r="H148" i="2"/>
  <c r="D149" i="2"/>
  <c r="H149" i="2" s="1"/>
  <c r="B52" i="5"/>
  <c r="H193" i="2"/>
  <c r="H189" i="2"/>
  <c r="D179" i="2"/>
  <c r="H179" i="2" s="1"/>
  <c r="H226" i="2"/>
  <c r="H227" i="2"/>
  <c r="H228" i="2"/>
  <c r="D229" i="2"/>
  <c r="H229" i="2" s="1"/>
  <c r="H230" i="2"/>
  <c r="D231" i="2"/>
  <c r="H231" i="2" s="1"/>
  <c r="H232" i="2"/>
  <c r="D233" i="2"/>
  <c r="H233" i="2" s="1"/>
  <c r="D213" i="2"/>
  <c r="H213" i="2" s="1"/>
  <c r="H212" i="2"/>
  <c r="D211" i="2"/>
  <c r="H211" i="2" s="1"/>
  <c r="H210" i="2"/>
  <c r="D209" i="2"/>
  <c r="H209" i="2" s="1"/>
  <c r="H208" i="2"/>
  <c r="D207" i="2"/>
  <c r="H207" i="2" s="1"/>
  <c r="H206" i="2"/>
  <c r="D203" i="2"/>
  <c r="H203" i="2" s="1"/>
  <c r="H202" i="2"/>
  <c r="D201" i="2"/>
  <c r="H201" i="2" s="1"/>
  <c r="H200" i="2"/>
  <c r="D199" i="2"/>
  <c r="H199" i="2" s="1"/>
  <c r="H198" i="2"/>
  <c r="D197" i="2"/>
  <c r="H197" i="2" s="1"/>
  <c r="H196" i="2"/>
  <c r="H192" i="2"/>
  <c r="H191" i="2"/>
  <c r="H190" i="2"/>
  <c r="H188" i="2"/>
  <c r="D187" i="2"/>
  <c r="H187" i="2" s="1"/>
  <c r="H186" i="2"/>
  <c r="H236" i="2"/>
  <c r="D223" i="2"/>
  <c r="H223" i="2" s="1"/>
  <c r="H222" i="2"/>
  <c r="D221" i="2"/>
  <c r="H221" i="2" s="1"/>
  <c r="H220" i="2"/>
  <c r="D219" i="2"/>
  <c r="H219" i="2" s="1"/>
  <c r="H218" i="2"/>
  <c r="D217" i="2"/>
  <c r="H217" i="2" s="1"/>
  <c r="H216" i="2"/>
  <c r="D183" i="2"/>
  <c r="H183" i="2" s="1"/>
  <c r="H182" i="2"/>
  <c r="D181" i="2"/>
  <c r="H181" i="2" s="1"/>
  <c r="H180" i="2"/>
  <c r="H178" i="2"/>
  <c r="D177" i="2"/>
  <c r="H177" i="2" s="1"/>
  <c r="H176" i="2"/>
  <c r="D173" i="2"/>
  <c r="H173" i="2" s="1"/>
  <c r="H172" i="2"/>
  <c r="D171" i="2"/>
  <c r="H171" i="2" s="1"/>
  <c r="H170" i="2"/>
  <c r="D169" i="2"/>
  <c r="H169" i="2" s="1"/>
  <c r="H168" i="2"/>
  <c r="D167" i="2"/>
  <c r="H167" i="2" s="1"/>
  <c r="H166" i="2"/>
  <c r="D163" i="2"/>
  <c r="H163" i="2" s="1"/>
  <c r="H162" i="2"/>
  <c r="D161" i="2"/>
  <c r="H161" i="2" s="1"/>
  <c r="H160" i="2"/>
  <c r="D159" i="2"/>
  <c r="H159" i="2" s="1"/>
  <c r="H158" i="2"/>
  <c r="D157" i="2"/>
  <c r="H157" i="2" s="1"/>
  <c r="H156" i="2"/>
  <c r="D153" i="2"/>
  <c r="D151" i="2"/>
  <c r="D131" i="2"/>
  <c r="D132" i="2" s="1"/>
  <c r="H129" i="2"/>
  <c r="D123" i="2"/>
  <c r="D125" i="2" s="1"/>
  <c r="D122" i="2"/>
  <c r="H122" i="2" s="1"/>
  <c r="H121" i="2"/>
  <c r="D115" i="2"/>
  <c r="D117" i="2" s="1"/>
  <c r="D114" i="2"/>
  <c r="H114" i="2" s="1"/>
  <c r="H113" i="2"/>
  <c r="D107" i="2"/>
  <c r="H107" i="2" s="1"/>
  <c r="D106" i="2"/>
  <c r="H106" i="2" s="1"/>
  <c r="H105" i="2"/>
  <c r="D99" i="2"/>
  <c r="H99" i="2" s="1"/>
  <c r="D98" i="2"/>
  <c r="H98" i="2" s="1"/>
  <c r="H97" i="2"/>
  <c r="D91" i="2"/>
  <c r="D93" i="2" s="1"/>
  <c r="D90" i="2"/>
  <c r="H90" i="2" s="1"/>
  <c r="H89" i="2"/>
  <c r="D83" i="2"/>
  <c r="D85" i="2" s="1"/>
  <c r="D82" i="2"/>
  <c r="H82" i="2" s="1"/>
  <c r="H81" i="2"/>
  <c r="D75" i="2"/>
  <c r="H75" i="2" s="1"/>
  <c r="D74" i="2"/>
  <c r="H74" i="2" s="1"/>
  <c r="H73" i="2"/>
  <c r="D67" i="2"/>
  <c r="D69" i="2" s="1"/>
  <c r="D66" i="2"/>
  <c r="H66" i="2" s="1"/>
  <c r="H65" i="2"/>
  <c r="D59" i="2"/>
  <c r="D61" i="2" s="1"/>
  <c r="D58" i="2"/>
  <c r="H58" i="2" s="1"/>
  <c r="H57" i="2"/>
  <c r="D51" i="2"/>
  <c r="D53" i="2" s="1"/>
  <c r="D50" i="2"/>
  <c r="H50" i="2" s="1"/>
  <c r="H49" i="2"/>
  <c r="D43" i="2"/>
  <c r="H43" i="2" s="1"/>
  <c r="D42" i="2"/>
  <c r="H42" i="2" s="1"/>
  <c r="H41" i="2"/>
  <c r="D35" i="2"/>
  <c r="D36" i="2" s="1"/>
  <c r="H36" i="2" s="1"/>
  <c r="D34" i="2"/>
  <c r="H34" i="2" s="1"/>
  <c r="H33" i="2"/>
  <c r="D26" i="2"/>
  <c r="H26" i="2" s="1"/>
  <c r="D27" i="2"/>
  <c r="H27" i="2" s="1"/>
  <c r="H25" i="2"/>
  <c r="H21" i="2"/>
  <c r="H20" i="2"/>
  <c r="H19" i="2"/>
  <c r="H18" i="2"/>
  <c r="A51" i="5"/>
  <c r="C23" i="4" l="1"/>
  <c r="C24" i="4"/>
  <c r="Y25" i="4"/>
  <c r="V25" i="4"/>
  <c r="S25" i="4"/>
  <c r="P25" i="4"/>
  <c r="M25" i="4"/>
  <c r="J25" i="4"/>
  <c r="G25" i="4"/>
  <c r="D25" i="4"/>
  <c r="Q149" i="2"/>
  <c r="R149" i="2"/>
  <c r="P149" i="2"/>
  <c r="O149" i="2"/>
  <c r="P23" i="2"/>
  <c r="D140" i="2"/>
  <c r="H140" i="2" s="1"/>
  <c r="O24" i="2"/>
  <c r="H139" i="2"/>
  <c r="H151" i="2"/>
  <c r="H150" i="2"/>
  <c r="H132" i="2"/>
  <c r="H131" i="2"/>
  <c r="D133" i="2"/>
  <c r="D134" i="2" s="1"/>
  <c r="D126" i="2"/>
  <c r="H126" i="2" s="1"/>
  <c r="H125" i="2"/>
  <c r="H123" i="2"/>
  <c r="D124" i="2"/>
  <c r="H124" i="2" s="1"/>
  <c r="D118" i="2"/>
  <c r="H118" i="2" s="1"/>
  <c r="H117" i="2"/>
  <c r="H115" i="2"/>
  <c r="D116" i="2"/>
  <c r="H116" i="2" s="1"/>
  <c r="D108" i="2"/>
  <c r="H108" i="2" s="1"/>
  <c r="D109" i="2"/>
  <c r="D100" i="2"/>
  <c r="H100" i="2" s="1"/>
  <c r="D101" i="2"/>
  <c r="D94" i="2"/>
  <c r="H94" i="2" s="1"/>
  <c r="H93" i="2"/>
  <c r="H91" i="2"/>
  <c r="D92" i="2"/>
  <c r="H92" i="2" s="1"/>
  <c r="D86" i="2"/>
  <c r="H86" i="2" s="1"/>
  <c r="H85" i="2"/>
  <c r="D84" i="2"/>
  <c r="H84" i="2" s="1"/>
  <c r="H83" i="2"/>
  <c r="D76" i="2"/>
  <c r="H76" i="2" s="1"/>
  <c r="D77" i="2"/>
  <c r="H69" i="2"/>
  <c r="D70" i="2"/>
  <c r="H70" i="2" s="1"/>
  <c r="H67" i="2"/>
  <c r="D68" i="2"/>
  <c r="H68" i="2" s="1"/>
  <c r="H61" i="2"/>
  <c r="D62" i="2"/>
  <c r="H62" i="2" s="1"/>
  <c r="H59" i="2"/>
  <c r="D60" i="2"/>
  <c r="H60" i="2" s="1"/>
  <c r="D54" i="2"/>
  <c r="H54" i="2" s="1"/>
  <c r="H53" i="2"/>
  <c r="D52" i="2"/>
  <c r="H52" i="2" s="1"/>
  <c r="H51" i="2"/>
  <c r="D44" i="2"/>
  <c r="H44" i="2" s="1"/>
  <c r="D45" i="2"/>
  <c r="D37" i="2"/>
  <c r="H35" i="2"/>
  <c r="D28" i="2"/>
  <c r="D29" i="2"/>
  <c r="A31" i="5"/>
  <c r="A28" i="5"/>
  <c r="G17" i="5"/>
  <c r="I23" i="1"/>
  <c r="I22" i="1"/>
  <c r="I21" i="1"/>
  <c r="I20" i="1"/>
  <c r="G18" i="1"/>
  <c r="I14" i="1"/>
  <c r="J14" i="1" s="1"/>
  <c r="D17" i="3"/>
  <c r="D22" i="3" s="1"/>
  <c r="A7" i="3"/>
  <c r="A6" i="3"/>
  <c r="A5" i="3"/>
  <c r="A4" i="3"/>
  <c r="I17" i="1"/>
  <c r="J17" i="1" s="1"/>
  <c r="I18" i="1"/>
  <c r="I16" i="1"/>
  <c r="J16" i="1" s="1"/>
  <c r="I13" i="1"/>
  <c r="J13" i="1" s="1"/>
  <c r="A36" i="1"/>
  <c r="A33" i="1"/>
  <c r="C25" i="4" l="1"/>
  <c r="Q23" i="2"/>
  <c r="P24" i="2"/>
  <c r="H28" i="2"/>
  <c r="H152" i="2"/>
  <c r="H153" i="2"/>
  <c r="H133" i="2"/>
  <c r="H134" i="2"/>
  <c r="D110" i="2"/>
  <c r="H110" i="2" s="1"/>
  <c r="H109" i="2"/>
  <c r="H101" i="2"/>
  <c r="D102" i="2"/>
  <c r="H102" i="2" s="1"/>
  <c r="D78" i="2"/>
  <c r="H78" i="2" s="1"/>
  <c r="H77" i="2"/>
  <c r="D46" i="2"/>
  <c r="H46" i="2" s="1"/>
  <c r="H45" i="2"/>
  <c r="D38" i="2"/>
  <c r="H38" i="2" s="1"/>
  <c r="H37" i="2"/>
  <c r="H29" i="2"/>
  <c r="D30" i="2"/>
  <c r="J22" i="1"/>
  <c r="J20" i="1"/>
  <c r="J23" i="1"/>
  <c r="J21" i="1"/>
  <c r="J12" i="1"/>
  <c r="J18" i="1"/>
  <c r="Q24" i="2" l="1"/>
  <c r="J19" i="1"/>
  <c r="S23" i="2"/>
  <c r="R23" i="2"/>
  <c r="H30" i="2"/>
  <c r="J18" i="2" s="1"/>
  <c r="J15" i="1"/>
  <c r="J24" i="1" l="1"/>
  <c r="S24" i="2"/>
  <c r="R24" i="2"/>
  <c r="J11" i="1"/>
</calcChain>
</file>

<file path=xl/sharedStrings.xml><?xml version="1.0" encoding="utf-8"?>
<sst xmlns="http://schemas.openxmlformats.org/spreadsheetml/2006/main" count="751" uniqueCount="320">
  <si>
    <t>PLANILHA ORÇAMENTÁRIA</t>
  </si>
  <si>
    <t>BDI:</t>
  </si>
  <si>
    <t>NÍVEL</t>
  </si>
  <si>
    <t>ITEM</t>
  </si>
  <si>
    <t>FONTE</t>
  </si>
  <si>
    <t>CÓDIGO</t>
  </si>
  <si>
    <t>DESCRIÇÃO</t>
  </si>
  <si>
    <t>UNID.</t>
  </si>
  <si>
    <t>QUANT.</t>
  </si>
  <si>
    <t>CUSTO UNITÁRIO (R$)</t>
  </si>
  <si>
    <t>CUSTO UNITÁRIO C/ BDI (R$)</t>
  </si>
  <si>
    <t>VALOR TOTAL (R$)</t>
  </si>
  <si>
    <t>META</t>
  </si>
  <si>
    <t>SUBMETA</t>
  </si>
  <si>
    <t>1.1</t>
  </si>
  <si>
    <t>SERVIÇO</t>
  </si>
  <si>
    <t>1.1.1</t>
  </si>
  <si>
    <t>02.08.020</t>
  </si>
  <si>
    <t>1.2</t>
  </si>
  <si>
    <t>1.2.1</t>
  </si>
  <si>
    <t>54.01.410</t>
  </si>
  <si>
    <t>1.2.2</t>
  </si>
  <si>
    <t>54.03.230</t>
  </si>
  <si>
    <t>1.2.3</t>
  </si>
  <si>
    <t>54.03.210</t>
  </si>
  <si>
    <t>_____________________________________</t>
  </si>
  <si>
    <t/>
  </si>
  <si>
    <t>RECAPEAMENTO ASFÁLTICO</t>
  </si>
  <si>
    <t>Identificação da Obra</t>
  </si>
  <si>
    <t>CDHU</t>
  </si>
  <si>
    <t>Placa de identificação para obra</t>
  </si>
  <si>
    <t xml:space="preserve">Recapeamento </t>
  </si>
  <si>
    <t>M2</t>
  </si>
  <si>
    <t>Varrição de pavimento para recapeamento</t>
  </si>
  <si>
    <t>Imprimação betuminosa ligante</t>
  </si>
  <si>
    <t>Camada de rolamento em concreto betuminoso usinado quente - CBUQ</t>
  </si>
  <si>
    <t>Rafael Rodrigo Antonio Marques</t>
  </si>
  <si>
    <t>Sales-SP</t>
  </si>
  <si>
    <t>Engenheiro Civil</t>
  </si>
  <si>
    <t>CREA/SP 506.973.722-7</t>
  </si>
  <si>
    <t>CRONOGRAMA DE DESEMBOLSO DE RECURSOS</t>
  </si>
  <si>
    <t>Município:</t>
  </si>
  <si>
    <t>DATA BASE:</t>
  </si>
  <si>
    <t>PRAZO PROPOSTO</t>
  </si>
  <si>
    <t>Objeto:</t>
  </si>
  <si>
    <t>UNIDADE</t>
  </si>
  <si>
    <t>1ª ETAPA</t>
  </si>
  <si>
    <t>TOTAL</t>
  </si>
  <si>
    <t>TOTAL RECURSO ESTADUAL</t>
  </si>
  <si>
    <t>TOTAL RECURSO MUNICIPAL</t>
  </si>
  <si>
    <t>TOTAL GLOBAL</t>
  </si>
  <si>
    <t>________________________________________</t>
  </si>
  <si>
    <t>Municipio de Sales/SP</t>
  </si>
  <si>
    <t>RECAPEAMENTO ÁSFALTICO</t>
  </si>
  <si>
    <t>CREA/SP.: 506.973.722-7</t>
  </si>
  <si>
    <t xml:space="preserve">DEMONSTRATIVO DE COMPOSIÇÃO DO BDI
(acórdão 2622/2013-TCU-Plenário) </t>
  </si>
  <si>
    <t>COMPOSIÇÃO DO BDI (acórdão 2622/2013-TCU-Plenário)</t>
  </si>
  <si>
    <t>ITENS</t>
  </si>
  <si>
    <t>%</t>
  </si>
  <si>
    <t>AC</t>
  </si>
  <si>
    <t>Administraçao Central</t>
  </si>
  <si>
    <t>S</t>
  </si>
  <si>
    <t>Seguros</t>
  </si>
  <si>
    <t xml:space="preserve">R </t>
  </si>
  <si>
    <t>Riscos</t>
  </si>
  <si>
    <t>G</t>
  </si>
  <si>
    <t>Garantias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</si>
  <si>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</si>
  <si>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</si>
  <si>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</si>
  <si>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</si>
  <si>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</si>
  <si>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</si>
  <si>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</si>
  <si>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</si>
  <si>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</si>
  <si>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</t>
  </si>
  <si>
    <t>Taxa do BDI  (%)</t>
  </si>
  <si>
    <r>
      <t xml:space="preserve">Declaramos sob pena da Lei que a alternativa adotada pela Prefeitura do Municipio de </t>
    </r>
    <r>
      <rPr>
        <b/>
        <sz val="11"/>
        <color theme="1"/>
        <rFont val="Calibri"/>
        <family val="2"/>
        <scheme val="minor"/>
      </rPr>
      <t>SALES - SP</t>
    </r>
    <r>
      <rPr>
        <sz val="11"/>
        <color theme="1"/>
        <rFont val="Calibri"/>
        <family val="2"/>
        <scheme val="minor"/>
      </rPr>
      <t xml:space="preserve"> é </t>
    </r>
    <r>
      <rPr>
        <b/>
        <sz val="11"/>
        <color theme="1"/>
        <rFont val="Calibri"/>
        <family val="2"/>
        <scheme val="minor"/>
      </rPr>
      <t>COM Desoneração</t>
    </r>
    <r>
      <rPr>
        <sz val="11"/>
        <color theme="1"/>
        <rFont val="Calibri"/>
        <family val="2"/>
        <scheme val="minor"/>
      </rPr>
      <t xml:space="preserve"> e que esta é a mais vantajosa para a Administração Pública.</t>
    </r>
  </si>
  <si>
    <t>___________________________________</t>
  </si>
  <si>
    <t>Municipio de Sales-SP</t>
  </si>
  <si>
    <t>Data:</t>
  </si>
  <si>
    <t>Local:</t>
  </si>
  <si>
    <t>CRONOGRAMA FÍSICO FINANCEIRO</t>
  </si>
  <si>
    <t>Proponente / tomador</t>
  </si>
  <si>
    <t>Município - UF</t>
  </si>
  <si>
    <t xml:space="preserve">BDI: </t>
  </si>
  <si>
    <t>Municipio de Sales - SP</t>
  </si>
  <si>
    <t>Sales - SP</t>
  </si>
  <si>
    <t>objeto:</t>
  </si>
  <si>
    <t>Endereço:</t>
  </si>
  <si>
    <t>VALOR
R$</t>
  </si>
  <si>
    <t>MÊS 01</t>
  </si>
  <si>
    <t>REALI.
(R$)</t>
  </si>
  <si>
    <t>REALI.
(%)</t>
  </si>
  <si>
    <t>ACUM.
(%)</t>
  </si>
  <si>
    <t>TOTAL RECURSOS MUNICIPAIS</t>
  </si>
  <si>
    <t>Josemar Francisco de Abreu</t>
  </si>
  <si>
    <t>Prefeito Municipal</t>
  </si>
  <si>
    <t>Crea-SP 506.973.722-7</t>
  </si>
  <si>
    <t>TOTAL RECURSOS     ESTADUAL</t>
  </si>
  <si>
    <t>1.1.2</t>
  </si>
  <si>
    <t>01.20.280</t>
  </si>
  <si>
    <t>Levantamento planimétrico de área pavimentada para veículo e pedestre</t>
  </si>
  <si>
    <t>MÊS 02</t>
  </si>
  <si>
    <t>CONFORME TABELAS DE RUAS</t>
  </si>
  <si>
    <t>1.3</t>
  </si>
  <si>
    <t>1.3.1</t>
  </si>
  <si>
    <t>1.3.2</t>
  </si>
  <si>
    <t>1.3.3</t>
  </si>
  <si>
    <t>1.3.4</t>
  </si>
  <si>
    <t>Sinalização Viária</t>
  </si>
  <si>
    <t>70.02.010</t>
  </si>
  <si>
    <t>70.03.001</t>
  </si>
  <si>
    <t>97.05.130</t>
  </si>
  <si>
    <t>97.05.140</t>
  </si>
  <si>
    <t>Sinalização horizontal com tinta vinílica ou acrílica</t>
  </si>
  <si>
    <t>Placa para sinalização viária em chapa de aço, totalmente refletiva com película IA/IA - área até 2,0 m²</t>
  </si>
  <si>
    <t>Colocação de placa em suporte de madeira / metálico - solo</t>
  </si>
  <si>
    <t>Suporte de perfil metálico galvanizado</t>
  </si>
  <si>
    <t>M²</t>
  </si>
  <si>
    <t>M³</t>
  </si>
  <si>
    <t>KG</t>
  </si>
  <si>
    <t>MEMÓRIA DE CÁCULO DE QUANTIDADES</t>
  </si>
  <si>
    <t>RECAPEAMENTOS DE VIAS PÚBLICAS</t>
  </si>
  <si>
    <t>Proponente / Tomador:</t>
  </si>
  <si>
    <t>Município - UF:</t>
  </si>
  <si>
    <t>Finte:</t>
  </si>
  <si>
    <t>CÁCULO</t>
  </si>
  <si>
    <t>2,00m x 3,00m = 6,00m²</t>
  </si>
  <si>
    <t xml:space="preserve">Conforme Memoria de Cálculo de Vias: </t>
  </si>
  <si>
    <t>IGUAL AO ITEM ANTERIOR</t>
  </si>
  <si>
    <r>
      <rPr>
        <b/>
        <sz val="12"/>
        <color theme="1"/>
        <rFont val="Calibri"/>
        <family val="2"/>
        <scheme val="minor"/>
      </rPr>
      <t>GOVERNO DO ESTADO DE SÃO PAULO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 xml:space="preserve">SECRETARIA DE GOVERNO E RELAÇÕES INSTITUCIONAIS
</t>
    </r>
    <r>
      <rPr>
        <b/>
        <sz val="11"/>
        <color theme="1"/>
        <rFont val="Calibri"/>
        <family val="2"/>
        <scheme val="minor"/>
      </rPr>
      <t xml:space="preserve">
</t>
    </r>
  </si>
  <si>
    <t>INÍCIO: data da assinatura do convênio</t>
  </si>
  <si>
    <t>Recapeamento de Vias Públicas</t>
  </si>
  <si>
    <t>Recapeamento</t>
  </si>
  <si>
    <t>TOTAL DO ORÇAMENTO R$</t>
  </si>
  <si>
    <t>TOTAL RECURSO PREFEITURA MUNICIPAL DE SALES/SP</t>
  </si>
  <si>
    <t>TOTAL DE RECURSO DO ESTADO DE SÃO PAULO</t>
  </si>
  <si>
    <t>FINAL:  24 meses a partir da data da assinatura do convênio</t>
  </si>
  <si>
    <t>INFRA ESTRUTURA URBANA - RECAPEAMENTO DE VIAS PÚBLICAS</t>
  </si>
  <si>
    <t>Prazo de liberação: 1 mês  após a emissão da Ordem de Serviço</t>
  </si>
  <si>
    <r>
      <t xml:space="preserve">Prazo de Execução:
</t>
    </r>
    <r>
      <rPr>
        <b/>
        <u/>
        <sz val="8"/>
        <color theme="1"/>
        <rFont val="Calibri"/>
        <family val="2"/>
        <scheme val="minor"/>
      </rPr>
      <t>23 meses</t>
    </r>
  </si>
  <si>
    <t>Valor</t>
  </si>
  <si>
    <t>2.1</t>
  </si>
  <si>
    <t>2.1.1</t>
  </si>
  <si>
    <t>2.1.2</t>
  </si>
  <si>
    <t>2.1.3</t>
  </si>
  <si>
    <t>2.2</t>
  </si>
  <si>
    <t>2.2.1</t>
  </si>
  <si>
    <t>2.2.2</t>
  </si>
  <si>
    <t>2.2.3</t>
  </si>
  <si>
    <t>2.3</t>
  </si>
  <si>
    <t>2.3.1</t>
  </si>
  <si>
    <t>2.3.2</t>
  </si>
  <si>
    <t>2.3.3</t>
  </si>
  <si>
    <t>2.4</t>
  </si>
  <si>
    <t>2.4.1</t>
  </si>
  <si>
    <t>TRECHO 01 - RUA BENEAMINO GIAMPANI (JARDIM NOSSA SENHORA APARECIDA)</t>
  </si>
  <si>
    <t>TRECHO 02 - RUA BENEAMINO GIAMPANI  (JARDIM NOSSA SENHORA APARECIDA)</t>
  </si>
  <si>
    <t>TRECHO 03 - RUA BENEAMINO GIAMPANI  (JARDIM NOSSA SENHORA APARECIDA)</t>
  </si>
  <si>
    <t>TRECHO 04 - RUA BENEAMINO GIAMPANI  (JARDIM NOSSA SENHORA APARECIDA)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</si>
  <si>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</si>
  <si>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</si>
  <si>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</si>
  <si>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</si>
  <si>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</si>
  <si>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</si>
  <si>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</si>
  <si>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</si>
  <si>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</si>
  <si>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2.7.3</t>
  </si>
  <si>
    <t>2.8</t>
  </si>
  <si>
    <t>2.6.2</t>
  </si>
  <si>
    <t>2.6.3</t>
  </si>
  <si>
    <t>2.8.1</t>
  </si>
  <si>
    <t>2.8.2</t>
  </si>
  <si>
    <t>2.8.3</t>
  </si>
  <si>
    <t>TRECHO 06 -  RUA JOVINO FRANCISCO RIBEIRO  (JARDIM DO SOL)</t>
  </si>
  <si>
    <t>TRECHO 05 -  RUA JOSÉ GONÇALVES BARREIRO (JARDIM DO SOL)</t>
  </si>
  <si>
    <t>TRECHO 07 -  RUA CESÁRIO JOSÉ DE CASTILHO  (CENTRO)</t>
  </si>
  <si>
    <t>2.9</t>
  </si>
  <si>
    <t>2.9.1</t>
  </si>
  <si>
    <t>2.9.2</t>
  </si>
  <si>
    <t>2.9.3</t>
  </si>
  <si>
    <t>TRECHO 08 -  AVENIDA CAPITÃO ALBERTO MENDES JUNIOR  (CENTRO)</t>
  </si>
  <si>
    <t>TRECHO 09 -  AVENIDA XV DE NOVEMBRO  (CENTRO)</t>
  </si>
  <si>
    <t>2.10</t>
  </si>
  <si>
    <t>TRECHO 10 - RUA JÓSE PAULINO CASTILHO DE OLIVEIRA  (CENTRO)</t>
  </si>
  <si>
    <t>TRECHO 11- RUA JOAQUIM DO AMARAL FLORÊNCIO  (JARDIM DO SOL)</t>
  </si>
  <si>
    <t>2.10.1</t>
  </si>
  <si>
    <t>2.10.2</t>
  </si>
  <si>
    <t>2.10.3</t>
  </si>
  <si>
    <t>2.11</t>
  </si>
  <si>
    <t>2.11.1</t>
  </si>
  <si>
    <t>2.11.2</t>
  </si>
  <si>
    <t>2.11.3</t>
  </si>
  <si>
    <t>2.12</t>
  </si>
  <si>
    <t>TRECHO 12- RUA ARLINDO REAME  (JARDIM MORAES)</t>
  </si>
  <si>
    <t>2.12.1</t>
  </si>
  <si>
    <t>2.12.2</t>
  </si>
  <si>
    <t>2.12.3</t>
  </si>
  <si>
    <t>2.13</t>
  </si>
  <si>
    <t>2.13.1</t>
  </si>
  <si>
    <t>2.13.2</t>
  </si>
  <si>
    <t>2.13.3</t>
  </si>
  <si>
    <t>TRECHO 13- RUA ROSÁRIA DE CASTRO MARTINS  (JARDIM MORAES)</t>
  </si>
  <si>
    <t>VARRIÇÃO</t>
  </si>
  <si>
    <t>IMPRIMAÇÃO</t>
  </si>
  <si>
    <t>CBUQ</t>
  </si>
  <si>
    <t>TRASNPORTE</t>
  </si>
  <si>
    <t>TRANSPORTE 2</t>
  </si>
  <si>
    <t>SINALIZAÇÃO VIÁRIA</t>
  </si>
  <si>
    <t>3.1</t>
  </si>
  <si>
    <t>3.1.1</t>
  </si>
  <si>
    <t>3.1.2</t>
  </si>
  <si>
    <t>3.1.3</t>
  </si>
  <si>
    <t>3.1.4</t>
  </si>
  <si>
    <t>TRECHO 03 - RUA BENEAMINO GIAMPANI (JARDIM NOSSA SENHORA APARECIDA)</t>
  </si>
  <si>
    <t>3.2</t>
  </si>
  <si>
    <t>TRECHO 04 - RUA BENEAMINO GIAMPANI (JARDIM NOSSA SENHORA APARECIDA)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</si>
  <si>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</si>
  <si>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</si>
  <si>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</si>
  <si>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</si>
  <si>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</si>
  <si>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</si>
  <si>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</si>
  <si>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</si>
  <si>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</si>
  <si>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RUA JOVINO FRANCISCO RIBEIRO</t>
  </si>
  <si>
    <t>3.4</t>
  </si>
  <si>
    <t>3.4.1</t>
  </si>
  <si>
    <t>3.4.2</t>
  </si>
  <si>
    <t>3.4.3</t>
  </si>
  <si>
    <t>3.4.4</t>
  </si>
  <si>
    <t>3.5</t>
  </si>
  <si>
    <t>AVENIDA CAPITÃO ALBERTO MENDES JUNIOR</t>
  </si>
  <si>
    <t>RUA JOAQUIM DO AMARAL FLORÊNCIO</t>
  </si>
  <si>
    <t>3.5.1</t>
  </si>
  <si>
    <t>3.5.2</t>
  </si>
  <si>
    <t>3.5.3</t>
  </si>
  <si>
    <t>3.5.4</t>
  </si>
  <si>
    <t>3.6</t>
  </si>
  <si>
    <t>RUA ARLINDO REAME</t>
  </si>
  <si>
    <t>3.6.1</t>
  </si>
  <si>
    <t>3.6.2</t>
  </si>
  <si>
    <t>3.6.3</t>
  </si>
  <si>
    <t>3.6.4</t>
  </si>
  <si>
    <t>3.7</t>
  </si>
  <si>
    <t>3.7.1</t>
  </si>
  <si>
    <t>SINALIZAÇÃO</t>
  </si>
  <si>
    <t>RUA ROSÁRIA DE CASTRO MARTINS</t>
  </si>
  <si>
    <t>3.7.2</t>
  </si>
  <si>
    <t>3.7.3</t>
  </si>
  <si>
    <t>3.7.4</t>
  </si>
  <si>
    <t>RUA JOSÉ PAULINO CASTILHO DE OLIVEIRA</t>
  </si>
  <si>
    <t>AVENIDA XV DE NOVEMBRO</t>
  </si>
  <si>
    <t>3.8</t>
  </si>
  <si>
    <t>3.8.1</t>
  </si>
  <si>
    <t>3.8.2</t>
  </si>
  <si>
    <t>3.8.3</t>
  </si>
  <si>
    <t>3.8.4</t>
  </si>
  <si>
    <t>3.9</t>
  </si>
  <si>
    <t>3.9.1</t>
  </si>
  <si>
    <t>3.9.2</t>
  </si>
  <si>
    <t>3.9.3</t>
  </si>
  <si>
    <t>3.9.4</t>
  </si>
  <si>
    <t>3.10</t>
  </si>
  <si>
    <t>3.10.1</t>
  </si>
  <si>
    <t>PLACA</t>
  </si>
  <si>
    <t>SUPORTE</t>
  </si>
  <si>
    <t>TRECHO 14- AVENIDA JOÃO GOMES DA CONÇEIÇÃO  (JARDIM MORAES)</t>
  </si>
  <si>
    <t>2.14</t>
  </si>
  <si>
    <t>2.14.1</t>
  </si>
  <si>
    <t>2.14.2</t>
  </si>
  <si>
    <t>2.14.3</t>
  </si>
  <si>
    <t>14.945,32 m² x 0,03 m = 448,36 m³</t>
  </si>
  <si>
    <t>PARE:7,92 m² por PARE x 23 PAREs = 182,16 m²
Lombada: 1,55 m  x 7,60 m = 11,78 m²
Área total: 193,94 m²</t>
  </si>
  <si>
    <t>Placa PARE: 0,30m² x 13 Placas = 3,9m² 
Placa de Nome de Rua: 0,45m x 0,25m  x 8 Placas = 0,90 m²
Total: 4,80 m²</t>
  </si>
  <si>
    <t>Segunda-feira, 29 de dezembro de 2025</t>
  </si>
  <si>
    <t>Segunda-Feira, 29 de dezembro de 2025</t>
  </si>
  <si>
    <t>TRECHO 15- AVENIDA JOÃO CARVALHO LEME (CENTRO)</t>
  </si>
  <si>
    <t>2.15.1</t>
  </si>
  <si>
    <t>2.15.2</t>
  </si>
  <si>
    <t>2.15.3</t>
  </si>
  <si>
    <t>Placa PARE: 13 suportes
Placa de Nome de Rua: 4 suportes
(3,20m X 17 suportes) x 3.658 kg/m = 199,00 kg</t>
  </si>
  <si>
    <t>ART.: 2620252312150 Substituição retificadora à 2620252199175</t>
  </si>
  <si>
    <t xml:space="preserve">CDHU 199 desonerado </t>
  </si>
  <si>
    <t>3.11</t>
  </si>
  <si>
    <t>AVENIDA JOÃO CARVALHO LEME</t>
  </si>
  <si>
    <t>3.11.1</t>
  </si>
  <si>
    <t>3.11.2</t>
  </si>
  <si>
    <t>3.11.3</t>
  </si>
  <si>
    <t>3.11.4</t>
  </si>
  <si>
    <r>
      <t xml:space="preserve">PERÍODO: </t>
    </r>
    <r>
      <rPr>
        <b/>
        <u/>
        <sz val="9"/>
        <color theme="1"/>
        <rFont val="Calibri"/>
        <family val="2"/>
        <scheme val="minor"/>
      </rPr>
      <t xml:space="preserve">24 </t>
    </r>
    <r>
      <rPr>
        <b/>
        <sz val="9"/>
        <color theme="1"/>
        <rFont val="Calibri"/>
        <family val="2"/>
        <scheme val="minor"/>
      </rPr>
      <t xml:space="preserve"> MESES</t>
    </r>
  </si>
  <si>
    <t>2.15</t>
  </si>
  <si>
    <t>Resp. Pelo Projeto e Orçamento Rafael Rodrigo Antonio Marques</t>
  </si>
  <si>
    <t>Segunda-Feira, 19 de janeiro de 2026</t>
  </si>
  <si>
    <t>Engenheiro Civil CREA/SP.: 506.973.722-7</t>
  </si>
  <si>
    <t>MÊS 03</t>
  </si>
  <si>
    <t>MÊS 04</t>
  </si>
  <si>
    <t>MÊS 05</t>
  </si>
  <si>
    <t>MÊS 06</t>
  </si>
  <si>
    <t>MÊS 07</t>
  </si>
  <si>
    <t>MÊS 08</t>
  </si>
  <si>
    <t>SERVIÇOS PRELIMINARES</t>
  </si>
  <si>
    <t>ALVENARIA</t>
  </si>
  <si>
    <t>COBERTURA</t>
  </si>
  <si>
    <t>INSTALAÇÃO HIDRÁULICA</t>
  </si>
  <si>
    <t>INSTALAÇÃO ELÉTRICA</t>
  </si>
  <si>
    <t>ESQUADRIAS DE FERRO / MADEIRA / VIDRO</t>
  </si>
  <si>
    <t>REVESTIMENTO DE PAREDE / PISOS / TETOS</t>
  </si>
  <si>
    <t>PINTURA</t>
  </si>
  <si>
    <t>LIMPEZA</t>
  </si>
  <si>
    <t>FUNDAÇÃO / SUPERESTRUTURA</t>
  </si>
  <si>
    <t>CONSTRUÇÃO DE BARRACÃO</t>
  </si>
  <si>
    <t>Avenida Joaquim Sampaio - Jardim Planalto - CEP 14980-472 - Sales - SP</t>
  </si>
  <si>
    <t>Fonte: CDHU 197 Com Desoneração</t>
  </si>
  <si>
    <t>Sales-SP, 10 de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</si>
</sst>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F800]dddd\,\ mmmm\ dd\,\ yyyy"/>
    <numFmt numFmtId="165" formatCode="_-* #,##0_-;\-* #,##0_-;_-* &quot;-&quot;??_-;_-@_-"/>
    <numFmt numFmtId="166" formatCode="&quot;R$&quot;\ #,##0.00"/>
  </numFmts>
  <fonts count="28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u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3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quotePrefix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0" fontId="16" fillId="0" borderId="14" xfId="0" applyNumberFormat="1" applyFont="1" applyBorder="1" applyAlignment="1">
      <alignment horizontal="center"/>
    </xf>
    <xf numFmtId="10" fontId="16" fillId="0" borderId="1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10" fontId="0" fillId="0" borderId="17" xfId="0" applyNumberFormat="1" applyBorder="1" applyAlignment="1">
      <alignment horizontal="center"/>
    </xf>
    <xf numFmtId="0" fontId="0" fillId="0" borderId="16" xfId="0" applyBorder="1"/>
    <xf numFmtId="10" fontId="19" fillId="0" borderId="21" xfId="0" applyNumberFormat="1" applyFont="1" applyBorder="1" applyAlignment="1">
      <alignment horizontal="center"/>
    </xf>
    <xf numFmtId="0" fontId="20" fillId="0" borderId="0" xfId="0" applyFont="1"/>
    <xf numFmtId="0" fontId="4" fillId="0" borderId="0" xfId="0" applyFont="1" applyAlignment="1">
      <alignment vertical="top"/>
    </xf>
    <xf numFmtId="0" fontId="4" fillId="0" borderId="0" xfId="0" applyFont="1"/>
    <xf numFmtId="164" fontId="20" fillId="0" borderId="0" xfId="0" applyNumberFormat="1" applyFont="1" applyAlignment="1">
      <alignment horizontal="left"/>
    </xf>
    <xf numFmtId="0" fontId="3" fillId="0" borderId="0" xfId="0" applyFont="1" applyAlignment="1">
      <alignment vertical="center" wrapText="1"/>
    </xf>
    <xf numFmtId="4" fontId="16" fillId="0" borderId="22" xfId="0" applyNumberFormat="1" applyFont="1" applyBorder="1" applyAlignment="1">
      <alignment horizontal="left"/>
    </xf>
    <xf numFmtId="0" fontId="0" fillId="0" borderId="23" xfId="0" applyBorder="1"/>
    <xf numFmtId="0" fontId="17" fillId="0" borderId="22" xfId="0" applyFont="1" applyBorder="1" applyAlignment="1">
      <alignment vertical="top"/>
    </xf>
    <xf numFmtId="0" fontId="17" fillId="0" borderId="22" xfId="0" applyFont="1" applyBorder="1" applyAlignment="1">
      <alignment vertical="top" wrapText="1"/>
    </xf>
    <xf numFmtId="0" fontId="17" fillId="0" borderId="22" xfId="0" applyFont="1" applyBorder="1" applyAlignment="1">
      <alignment horizontal="left" vertical="top"/>
    </xf>
    <xf numFmtId="0" fontId="17" fillId="0" borderId="22" xfId="0" applyFont="1" applyBorder="1" applyAlignment="1">
      <alignment horizontal="left"/>
    </xf>
    <xf numFmtId="0" fontId="0" fillId="0" borderId="22" xfId="0" applyBorder="1"/>
    <xf numFmtId="0" fontId="12" fillId="5" borderId="17" xfId="0" applyFont="1" applyFill="1" applyBorder="1" applyAlignment="1">
      <alignment horizontal="center"/>
    </xf>
    <xf numFmtId="4" fontId="12" fillId="6" borderId="17" xfId="0" applyNumberFormat="1" applyFont="1" applyFill="1" applyBorder="1" applyAlignment="1">
      <alignment horizontal="center" vertical="center"/>
    </xf>
    <xf numFmtId="4" fontId="12" fillId="6" borderId="3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5" fillId="2" borderId="38" xfId="0" applyFont="1" applyFill="1" applyBorder="1" applyAlignment="1">
      <alignment horizontal="center" vertical="center" wrapText="1"/>
    </xf>
    <xf numFmtId="4" fontId="5" fillId="2" borderId="38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left" vertical="center" wrapText="1"/>
    </xf>
    <xf numFmtId="10" fontId="3" fillId="0" borderId="17" xfId="0" applyNumberFormat="1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4" fontId="5" fillId="2" borderId="46" xfId="0" applyNumberFormat="1" applyFont="1" applyFill="1" applyBorder="1" applyAlignment="1">
      <alignment horizontal="center" vertical="center" wrapText="1"/>
    </xf>
    <xf numFmtId="4" fontId="5" fillId="2" borderId="47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2" fillId="0" borderId="48" xfId="0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4" fontId="2" fillId="0" borderId="32" xfId="0" applyNumberFormat="1" applyFont="1" applyBorder="1" applyAlignment="1">
      <alignment horizontal="right" vertical="center" wrapText="1"/>
    </xf>
    <xf numFmtId="4" fontId="2" fillId="0" borderId="35" xfId="0" applyNumberFormat="1" applyFont="1" applyBorder="1" applyAlignment="1">
      <alignment horizontal="right" vertical="center" wrapText="1"/>
    </xf>
    <xf numFmtId="4" fontId="23" fillId="4" borderId="47" xfId="0" applyNumberFormat="1" applyFont="1" applyFill="1" applyBorder="1" applyAlignment="1">
      <alignment horizontal="right" vertical="center" wrapText="1"/>
    </xf>
    <xf numFmtId="4" fontId="23" fillId="4" borderId="17" xfId="0" applyNumberFormat="1" applyFont="1" applyFill="1" applyBorder="1" applyAlignment="1">
      <alignment horizontal="right" vertical="center" wrapText="1"/>
    </xf>
    <xf numFmtId="4" fontId="23" fillId="4" borderId="35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" fontId="16" fillId="0" borderId="0" xfId="0" applyNumberFormat="1" applyFont="1" applyAlignment="1">
      <alignment horizontal="left"/>
    </xf>
    <xf numFmtId="0" fontId="0" fillId="0" borderId="0" xfId="0" applyAlignment="1">
      <alignment horizontal="justify" vertical="justify"/>
    </xf>
    <xf numFmtId="0" fontId="17" fillId="0" borderId="0" xfId="0" applyFont="1" applyAlignment="1">
      <alignment horizontal="left"/>
    </xf>
    <xf numFmtId="10" fontId="0" fillId="0" borderId="23" xfId="0" applyNumberFormat="1" applyBorder="1"/>
    <xf numFmtId="0" fontId="2" fillId="8" borderId="1" xfId="0" applyFont="1" applyFill="1" applyBorder="1" applyAlignment="1">
      <alignment horizontal="center" vertical="center" wrapText="1"/>
    </xf>
    <xf numFmtId="2" fontId="0" fillId="0" borderId="0" xfId="0" applyNumberFormat="1"/>
    <xf numFmtId="166" fontId="0" fillId="0" borderId="0" xfId="0" applyNumberFormat="1"/>
    <xf numFmtId="0" fontId="2" fillId="8" borderId="39" xfId="0" applyFont="1" applyFill="1" applyBorder="1" applyAlignment="1">
      <alignment horizontal="center" vertical="center" wrapText="1"/>
    </xf>
    <xf numFmtId="0" fontId="2" fillId="8" borderId="3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/>
    <xf numFmtId="0" fontId="0" fillId="0" borderId="31" xfId="0" applyBorder="1"/>
    <xf numFmtId="0" fontId="0" fillId="0" borderId="53" xfId="0" applyBorder="1"/>
    <xf numFmtId="0" fontId="0" fillId="0" borderId="54" xfId="0" applyBorder="1"/>
    <xf numFmtId="3" fontId="8" fillId="9" borderId="42" xfId="0" applyNumberFormat="1" applyFont="1" applyFill="1" applyBorder="1" applyAlignment="1">
      <alignment horizontal="center" vertical="center"/>
    </xf>
    <xf numFmtId="3" fontId="8" fillId="9" borderId="58" xfId="0" applyNumberFormat="1" applyFont="1" applyFill="1" applyBorder="1" applyAlignment="1">
      <alignment vertical="center" wrapText="1"/>
    </xf>
    <xf numFmtId="3" fontId="8" fillId="9" borderId="11" xfId="0" applyNumberFormat="1" applyFont="1" applyFill="1" applyBorder="1" applyAlignment="1">
      <alignment vertical="center" wrapText="1"/>
    </xf>
    <xf numFmtId="3" fontId="8" fillId="9" borderId="12" xfId="0" applyNumberFormat="1" applyFont="1" applyFill="1" applyBorder="1" applyAlignment="1">
      <alignment vertical="center" wrapText="1"/>
    </xf>
    <xf numFmtId="0" fontId="8" fillId="9" borderId="10" xfId="0" applyFont="1" applyFill="1" applyBorder="1" applyAlignment="1">
      <alignment horizontal="center" vertical="center"/>
    </xf>
    <xf numFmtId="0" fontId="2" fillId="8" borderId="46" xfId="0" applyFont="1" applyFill="1" applyBorder="1" applyAlignment="1">
      <alignment horizontal="center" vertical="center" wrapText="1"/>
    </xf>
    <xf numFmtId="2" fontId="8" fillId="8" borderId="47" xfId="0" applyNumberFormat="1" applyFont="1" applyFill="1" applyBorder="1" applyAlignment="1">
      <alignment horizontal="right" vertical="center" wrapText="1"/>
    </xf>
    <xf numFmtId="166" fontId="8" fillId="8" borderId="17" xfId="0" applyNumberFormat="1" applyFont="1" applyFill="1" applyBorder="1" applyAlignment="1">
      <alignment horizontal="right" vertical="center" wrapText="1"/>
    </xf>
    <xf numFmtId="2" fontId="8" fillId="8" borderId="17" xfId="0" applyNumberFormat="1" applyFont="1" applyFill="1" applyBorder="1" applyAlignment="1">
      <alignment horizontal="right" vertical="center" wrapText="1"/>
    </xf>
    <xf numFmtId="0" fontId="2" fillId="8" borderId="32" xfId="0" applyFont="1" applyFill="1" applyBorder="1" applyAlignment="1">
      <alignment horizontal="center" vertical="center" wrapText="1"/>
    </xf>
    <xf numFmtId="166" fontId="8" fillId="8" borderId="35" xfId="0" applyNumberFormat="1" applyFont="1" applyFill="1" applyBorder="1" applyAlignment="1">
      <alignment horizontal="right" vertical="center" wrapText="1"/>
    </xf>
    <xf numFmtId="4" fontId="12" fillId="6" borderId="52" xfId="0" applyNumberFormat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 wrapText="1"/>
    </xf>
    <xf numFmtId="166" fontId="2" fillId="8" borderId="11" xfId="0" applyNumberFormat="1" applyFont="1" applyFill="1" applyBorder="1" applyAlignment="1">
      <alignment horizontal="right" vertical="center" wrapText="1"/>
    </xf>
    <xf numFmtId="166" fontId="8" fillId="8" borderId="12" xfId="0" applyNumberFormat="1" applyFont="1" applyFill="1" applyBorder="1" applyAlignment="1">
      <alignment horizontal="right" vertical="center" wrapText="1"/>
    </xf>
    <xf numFmtId="166" fontId="8" fillId="8" borderId="64" xfId="0" applyNumberFormat="1" applyFont="1" applyFill="1" applyBorder="1" applyAlignment="1">
      <alignment horizontal="right" vertical="center" wrapText="1"/>
    </xf>
    <xf numFmtId="3" fontId="8" fillId="9" borderId="62" xfId="0" applyNumberFormat="1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8" fillId="8" borderId="31" xfId="0" applyFont="1" applyFill="1" applyBorder="1" applyAlignment="1">
      <alignment horizontal="center" vertical="center"/>
    </xf>
    <xf numFmtId="0" fontId="2" fillId="8" borderId="53" xfId="0" applyFont="1" applyFill="1" applyBorder="1" applyAlignment="1">
      <alignment horizontal="center" vertical="center" wrapText="1"/>
    </xf>
    <xf numFmtId="166" fontId="2" fillId="8" borderId="53" xfId="0" applyNumberFormat="1" applyFont="1" applyFill="1" applyBorder="1" applyAlignment="1">
      <alignment horizontal="right" vertical="center" wrapText="1"/>
    </xf>
    <xf numFmtId="166" fontId="8" fillId="8" borderId="54" xfId="0" applyNumberFormat="1" applyFont="1" applyFill="1" applyBorder="1" applyAlignment="1">
      <alignment horizontal="right" vertical="center" wrapText="1"/>
    </xf>
    <xf numFmtId="3" fontId="8" fillId="9" borderId="59" xfId="0" applyNumberFormat="1" applyFont="1" applyFill="1" applyBorder="1" applyAlignment="1">
      <alignment horizontal="center" vertical="center"/>
    </xf>
    <xf numFmtId="2" fontId="8" fillId="8" borderId="52" xfId="0" applyNumberFormat="1" applyFont="1" applyFill="1" applyBorder="1" applyAlignment="1">
      <alignment horizontal="right" vertical="center" wrapText="1"/>
    </xf>
    <xf numFmtId="0" fontId="2" fillId="8" borderId="67" xfId="0" applyFont="1" applyFill="1" applyBorder="1" applyAlignment="1">
      <alignment horizontal="center" vertical="center" wrapText="1"/>
    </xf>
    <xf numFmtId="0" fontId="2" fillId="8" borderId="58" xfId="0" applyFont="1" applyFill="1" applyBorder="1" applyAlignment="1">
      <alignment horizontal="center" vertical="center" wrapText="1"/>
    </xf>
    <xf numFmtId="166" fontId="2" fillId="8" borderId="67" xfId="0" applyNumberFormat="1" applyFont="1" applyFill="1" applyBorder="1" applyAlignment="1">
      <alignment horizontal="right" vertical="center" wrapText="1"/>
    </xf>
    <xf numFmtId="166" fontId="8" fillId="8" borderId="44" xfId="0" applyNumberFormat="1" applyFont="1" applyFill="1" applyBorder="1" applyAlignment="1">
      <alignment horizontal="right" vertical="center" wrapText="1"/>
    </xf>
    <xf numFmtId="4" fontId="8" fillId="8" borderId="17" xfId="0" applyNumberFormat="1" applyFont="1" applyFill="1" applyBorder="1" applyAlignment="1">
      <alignment horizontal="right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vertical="center" wrapText="1"/>
    </xf>
    <xf numFmtId="4" fontId="5" fillId="2" borderId="35" xfId="0" applyNumberFormat="1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3" fontId="2" fillId="0" borderId="46" xfId="0" applyNumberFormat="1" applyFont="1" applyBorder="1" applyAlignment="1">
      <alignment horizontal="center" vertical="center" wrapText="1"/>
    </xf>
    <xf numFmtId="4" fontId="2" fillId="0" borderId="47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4" fontId="3" fillId="0" borderId="17" xfId="0" applyNumberFormat="1" applyFont="1" applyBorder="1" applyAlignment="1">
      <alignment horizontal="center" vertical="center"/>
    </xf>
    <xf numFmtId="3" fontId="8" fillId="9" borderId="40" xfId="0" applyNumberFormat="1" applyFont="1" applyFill="1" applyBorder="1" applyAlignment="1">
      <alignment horizontal="left" vertical="center" wrapText="1"/>
    </xf>
    <xf numFmtId="3" fontId="8" fillId="9" borderId="26" xfId="0" applyNumberFormat="1" applyFont="1" applyFill="1" applyBorder="1" applyAlignment="1">
      <alignment horizontal="left" vertical="center" wrapText="1"/>
    </xf>
    <xf numFmtId="3" fontId="8" fillId="9" borderId="27" xfId="0" applyNumberFormat="1" applyFont="1" applyFill="1" applyBorder="1" applyAlignment="1">
      <alignment horizontal="left" vertical="center" wrapText="1"/>
    </xf>
    <xf numFmtId="166" fontId="2" fillId="8" borderId="2" xfId="0" applyNumberFormat="1" applyFont="1" applyFill="1" applyBorder="1" applyAlignment="1">
      <alignment horizontal="right" vertical="center" wrapText="1"/>
    </xf>
    <xf numFmtId="166" fontId="2" fillId="8" borderId="3" xfId="0" applyNumberFormat="1" applyFont="1" applyFill="1" applyBorder="1" applyAlignment="1">
      <alignment horizontal="right" vertical="center" wrapText="1"/>
    </xf>
    <xf numFmtId="166" fontId="2" fillId="8" borderId="4" xfId="0" applyNumberFormat="1" applyFont="1" applyFill="1" applyBorder="1" applyAlignment="1">
      <alignment horizontal="right" vertical="center" wrapText="1"/>
    </xf>
    <xf numFmtId="2" fontId="2" fillId="8" borderId="2" xfId="0" applyNumberFormat="1" applyFont="1" applyFill="1" applyBorder="1" applyAlignment="1">
      <alignment horizontal="right" vertical="center" wrapText="1"/>
    </xf>
    <xf numFmtId="2" fontId="2" fillId="8" borderId="3" xfId="0" applyNumberFormat="1" applyFont="1" applyFill="1" applyBorder="1" applyAlignment="1">
      <alignment horizontal="right" vertical="center" wrapText="1"/>
    </xf>
    <xf numFmtId="2" fontId="2" fillId="8" borderId="4" xfId="0" applyNumberFormat="1" applyFont="1" applyFill="1" applyBorder="1" applyAlignment="1">
      <alignment horizontal="right" vertical="center" wrapText="1"/>
    </xf>
    <xf numFmtId="166" fontId="2" fillId="8" borderId="33" xfId="0" applyNumberFormat="1" applyFont="1" applyFill="1" applyBorder="1" applyAlignment="1">
      <alignment horizontal="right" vertical="center" wrapText="1"/>
    </xf>
    <xf numFmtId="166" fontId="2" fillId="8" borderId="19" xfId="0" applyNumberFormat="1" applyFont="1" applyFill="1" applyBorder="1" applyAlignment="1">
      <alignment horizontal="right" vertical="center" wrapText="1"/>
    </xf>
    <xf numFmtId="166" fontId="2" fillId="8" borderId="34" xfId="0" applyNumberFormat="1" applyFont="1" applyFill="1" applyBorder="1" applyAlignment="1">
      <alignment horizontal="right" vertical="center" wrapText="1"/>
    </xf>
    <xf numFmtId="0" fontId="8" fillId="8" borderId="16" xfId="0" applyFont="1" applyFill="1" applyBorder="1" applyAlignment="1">
      <alignment horizontal="center" vertical="center"/>
    </xf>
    <xf numFmtId="0" fontId="8" fillId="8" borderId="48" xfId="0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 wrapText="1"/>
    </xf>
    <xf numFmtId="0" fontId="2" fillId="8" borderId="68" xfId="0" applyFont="1" applyFill="1" applyBorder="1" applyAlignment="1">
      <alignment horizontal="center" vertical="center" wrapText="1"/>
    </xf>
    <xf numFmtId="0" fontId="2" fillId="8" borderId="38" xfId="0" applyFont="1" applyFill="1" applyBorder="1" applyAlignment="1">
      <alignment horizontal="center" vertical="center" wrapText="1"/>
    </xf>
    <xf numFmtId="0" fontId="8" fillId="8" borderId="45" xfId="0" applyFont="1" applyFill="1" applyBorder="1" applyAlignment="1">
      <alignment horizontal="center" vertical="center"/>
    </xf>
    <xf numFmtId="0" fontId="2" fillId="8" borderId="60" xfId="0" applyFont="1" applyFill="1" applyBorder="1" applyAlignment="1">
      <alignment horizontal="center" vertical="center" wrapText="1"/>
    </xf>
    <xf numFmtId="2" fontId="2" fillId="8" borderId="55" xfId="0" applyNumberFormat="1" applyFont="1" applyFill="1" applyBorder="1" applyAlignment="1">
      <alignment horizontal="right" vertical="center" wrapText="1"/>
    </xf>
    <xf numFmtId="2" fontId="2" fillId="8" borderId="56" xfId="0" applyNumberFormat="1" applyFont="1" applyFill="1" applyBorder="1" applyAlignment="1">
      <alignment horizontal="right" vertical="center" wrapText="1"/>
    </xf>
    <xf numFmtId="2" fontId="2" fillId="8" borderId="57" xfId="0" applyNumberFormat="1" applyFont="1" applyFill="1" applyBorder="1" applyAlignment="1">
      <alignment horizontal="right" vertical="center" wrapText="1"/>
    </xf>
    <xf numFmtId="166" fontId="2" fillId="8" borderId="1" xfId="0" applyNumberFormat="1" applyFont="1" applyFill="1" applyBorder="1" applyAlignment="1">
      <alignment horizontal="right" vertical="center" wrapText="1"/>
    </xf>
    <xf numFmtId="3" fontId="8" fillId="9" borderId="58" xfId="0" applyNumberFormat="1" applyFont="1" applyFill="1" applyBorder="1" applyAlignment="1">
      <alignment horizontal="left" vertical="center" wrapText="1"/>
    </xf>
    <xf numFmtId="3" fontId="8" fillId="9" borderId="11" xfId="0" applyNumberFormat="1" applyFont="1" applyFill="1" applyBorder="1" applyAlignment="1">
      <alignment horizontal="left" vertical="center" wrapText="1"/>
    </xf>
    <xf numFmtId="3" fontId="8" fillId="9" borderId="12" xfId="0" applyNumberFormat="1" applyFont="1" applyFill="1" applyBorder="1" applyAlignment="1">
      <alignment horizontal="left" vertical="center" wrapText="1"/>
    </xf>
    <xf numFmtId="0" fontId="8" fillId="8" borderId="6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right" vertical="center" wrapText="1"/>
    </xf>
    <xf numFmtId="2" fontId="2" fillId="8" borderId="46" xfId="0" applyNumberFormat="1" applyFont="1" applyFill="1" applyBorder="1" applyAlignment="1">
      <alignment horizontal="right" vertical="center" wrapText="1"/>
    </xf>
    <xf numFmtId="2" fontId="2" fillId="8" borderId="1" xfId="0" applyNumberFormat="1" applyFont="1" applyFill="1" applyBorder="1" applyAlignment="1">
      <alignment horizontal="right" vertical="center" wrapText="1"/>
    </xf>
    <xf numFmtId="3" fontId="8" fillId="9" borderId="63" xfId="0" applyNumberFormat="1" applyFont="1" applyFill="1" applyBorder="1" applyAlignment="1">
      <alignment horizontal="left" vertical="center" wrapText="1"/>
    </xf>
    <xf numFmtId="3" fontId="8" fillId="9" borderId="53" xfId="0" applyNumberFormat="1" applyFont="1" applyFill="1" applyBorder="1" applyAlignment="1">
      <alignment horizontal="left" vertical="center" wrapText="1"/>
    </xf>
    <xf numFmtId="3" fontId="8" fillId="9" borderId="54" xfId="0" applyNumberFormat="1" applyFont="1" applyFill="1" applyBorder="1" applyAlignment="1">
      <alignment horizontal="left" vertical="center" wrapText="1"/>
    </xf>
    <xf numFmtId="0" fontId="2" fillId="8" borderId="46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2" fillId="5" borderId="2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/>
    </xf>
    <xf numFmtId="0" fontId="11" fillId="5" borderId="24" xfId="0" applyFont="1" applyFill="1" applyBorder="1" applyAlignment="1">
      <alignment horizontal="center"/>
    </xf>
    <xf numFmtId="0" fontId="2" fillId="9" borderId="43" xfId="0" applyFont="1" applyFill="1" applyBorder="1" applyAlignment="1">
      <alignment horizontal="left" vertical="center" wrapText="1"/>
    </xf>
    <xf numFmtId="0" fontId="2" fillId="9" borderId="44" xfId="0" applyFont="1" applyFill="1" applyBorder="1" applyAlignment="1">
      <alignment horizontal="left" vertical="center" wrapText="1"/>
    </xf>
    <xf numFmtId="0" fontId="13" fillId="3" borderId="55" xfId="0" applyFont="1" applyFill="1" applyBorder="1" applyAlignment="1">
      <alignment horizontal="center" vertical="center"/>
    </xf>
    <xf numFmtId="0" fontId="13" fillId="3" borderId="56" xfId="0" applyFont="1" applyFill="1" applyBorder="1" applyAlignment="1">
      <alignment horizontal="center" vertical="center"/>
    </xf>
    <xf numFmtId="0" fontId="13" fillId="3" borderId="57" xfId="0" applyFont="1" applyFill="1" applyBorder="1" applyAlignment="1">
      <alignment horizontal="center" vertical="center"/>
    </xf>
    <xf numFmtId="0" fontId="13" fillId="3" borderId="47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35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8" fillId="5" borderId="33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0" xfId="0" applyFont="1" applyAlignment="1">
      <alignment horizontal="center"/>
    </xf>
    <xf numFmtId="0" fontId="12" fillId="5" borderId="10" xfId="0" applyFont="1" applyFill="1" applyBorder="1" applyAlignment="1">
      <alignment horizontal="right" vertical="center"/>
    </xf>
    <xf numFmtId="0" fontId="12" fillId="5" borderId="12" xfId="0" applyFont="1" applyFill="1" applyBorder="1" applyAlignment="1">
      <alignment horizontal="right" vertical="center"/>
    </xf>
    <xf numFmtId="4" fontId="12" fillId="6" borderId="29" xfId="0" applyNumberFormat="1" applyFont="1" applyFill="1" applyBorder="1" applyAlignment="1">
      <alignment horizontal="center" vertical="center"/>
    </xf>
    <xf numFmtId="4" fontId="12" fillId="6" borderId="8" xfId="0" applyNumberFormat="1" applyFont="1" applyFill="1" applyBorder="1" applyAlignment="1">
      <alignment horizontal="center" vertical="center"/>
    </xf>
    <xf numFmtId="4" fontId="12" fillId="6" borderId="9" xfId="0" applyNumberFormat="1" applyFont="1" applyFill="1" applyBorder="1" applyAlignment="1">
      <alignment horizontal="center" vertical="center"/>
    </xf>
    <xf numFmtId="4" fontId="12" fillId="6" borderId="36" xfId="0" applyNumberFormat="1" applyFont="1" applyFill="1" applyBorder="1" applyAlignment="1">
      <alignment horizontal="center" vertical="center"/>
    </xf>
    <xf numFmtId="4" fontId="12" fillId="6" borderId="3" xfId="0" applyNumberFormat="1" applyFont="1" applyFill="1" applyBorder="1" applyAlignment="1">
      <alignment horizontal="center" vertical="center"/>
    </xf>
    <xf numFmtId="4" fontId="12" fillId="6" borderId="4" xfId="0" applyNumberFormat="1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right" vertical="center"/>
    </xf>
    <xf numFmtId="4" fontId="12" fillId="6" borderId="18" xfId="0" applyNumberFormat="1" applyFont="1" applyFill="1" applyBorder="1" applyAlignment="1">
      <alignment horizontal="center" vertical="center"/>
    </xf>
    <xf numFmtId="4" fontId="12" fillId="6" borderId="19" xfId="0" applyNumberFormat="1" applyFont="1" applyFill="1" applyBorder="1" applyAlignment="1">
      <alignment horizontal="center" vertical="center"/>
    </xf>
    <xf numFmtId="4" fontId="12" fillId="6" borderId="34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13" fillId="3" borderId="4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48" xfId="0" applyFont="1" applyFill="1" applyBorder="1" applyAlignment="1">
      <alignment horizontal="center" vertical="center"/>
    </xf>
    <xf numFmtId="0" fontId="13" fillId="3" borderId="46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/>
    </xf>
    <xf numFmtId="166" fontId="2" fillId="8" borderId="39" xfId="0" applyNumberFormat="1" applyFont="1" applyFill="1" applyBorder="1" applyAlignment="1">
      <alignment horizontal="right" vertical="center" wrapText="1"/>
    </xf>
    <xf numFmtId="0" fontId="10" fillId="4" borderId="2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4" fontId="2" fillId="8" borderId="46" xfId="0" applyNumberFormat="1" applyFont="1" applyFill="1" applyBorder="1" applyAlignment="1">
      <alignment horizontal="right" vertical="center" wrapText="1"/>
    </xf>
    <xf numFmtId="0" fontId="8" fillId="8" borderId="51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 wrapText="1"/>
    </xf>
    <xf numFmtId="2" fontId="2" fillId="8" borderId="38" xfId="0" applyNumberFormat="1" applyFont="1" applyFill="1" applyBorder="1" applyAlignment="1">
      <alignment horizontal="right" vertical="center" wrapText="1"/>
    </xf>
    <xf numFmtId="0" fontId="8" fillId="8" borderId="59" xfId="0" applyFont="1" applyFill="1" applyBorder="1" applyAlignment="1">
      <alignment horizontal="center" vertical="center"/>
    </xf>
    <xf numFmtId="0" fontId="8" fillId="8" borderId="65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 wrapText="1"/>
    </xf>
    <xf numFmtId="166" fontId="2" fillId="8" borderId="6" xfId="0" applyNumberFormat="1" applyFont="1" applyFill="1" applyBorder="1" applyAlignment="1">
      <alignment horizontal="right" vertical="center" wrapText="1"/>
    </xf>
    <xf numFmtId="166" fontId="2" fillId="8" borderId="50" xfId="0" applyNumberFormat="1" applyFont="1" applyFill="1" applyBorder="1" applyAlignment="1">
      <alignment horizontal="right" vertical="center" wrapText="1"/>
    </xf>
    <xf numFmtId="166" fontId="2" fillId="8" borderId="66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2" fillId="0" borderId="4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3" fillId="4" borderId="45" xfId="0" applyFont="1" applyFill="1" applyBorder="1" applyAlignment="1">
      <alignment horizontal="right" vertical="center" wrapText="1"/>
    </xf>
    <xf numFmtId="0" fontId="23" fillId="4" borderId="46" xfId="0" applyFont="1" applyFill="1" applyBorder="1" applyAlignment="1">
      <alignment horizontal="right" vertical="center" wrapText="1"/>
    </xf>
    <xf numFmtId="0" fontId="23" fillId="4" borderId="16" xfId="0" applyFont="1" applyFill="1" applyBorder="1" applyAlignment="1">
      <alignment horizontal="right" vertical="center" wrapText="1"/>
    </xf>
    <xf numFmtId="0" fontId="23" fillId="4" borderId="1" xfId="0" applyFont="1" applyFill="1" applyBorder="1" applyAlignment="1">
      <alignment horizontal="right" vertical="center" wrapText="1"/>
    </xf>
    <xf numFmtId="0" fontId="23" fillId="4" borderId="48" xfId="0" applyFont="1" applyFill="1" applyBorder="1" applyAlignment="1">
      <alignment horizontal="right" vertical="center" wrapText="1"/>
    </xf>
    <xf numFmtId="0" fontId="23" fillId="4" borderId="32" xfId="0" applyFont="1" applyFill="1" applyBorder="1" applyAlignment="1">
      <alignment horizontal="right" vertical="center" wrapText="1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5" fillId="2" borderId="32" xfId="0" applyFont="1" applyFill="1" applyBorder="1" applyAlignment="1">
      <alignment horizontal="right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10" fontId="16" fillId="0" borderId="37" xfId="0" applyNumberFormat="1" applyFont="1" applyBorder="1" applyAlignment="1">
      <alignment horizontal="center"/>
    </xf>
    <xf numFmtId="10" fontId="16" fillId="0" borderId="13" xfId="0" applyNumberFormat="1" applyFont="1" applyBorder="1" applyAlignment="1">
      <alignment horizontal="center"/>
    </xf>
    <xf numFmtId="4" fontId="15" fillId="2" borderId="10" xfId="0" applyNumberFormat="1" applyFont="1" applyFill="1" applyBorder="1" applyAlignment="1">
      <alignment horizontal="center" vertical="center" wrapText="1"/>
    </xf>
    <xf numFmtId="4" fontId="15" fillId="2" borderId="11" xfId="0" applyNumberFormat="1" applyFont="1" applyFill="1" applyBorder="1" applyAlignment="1">
      <alignment horizontal="center" vertical="center" wrapText="1"/>
    </xf>
    <xf numFmtId="4" fontId="15" fillId="2" borderId="1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23" xfId="0" applyFont="1" applyBorder="1" applyAlignment="1">
      <alignment horizontal="left" wrapText="1"/>
    </xf>
    <xf numFmtId="0" fontId="3" fillId="0" borderId="23" xfId="0" applyFont="1" applyBorder="1" applyAlignment="1">
      <alignment horizontal="left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6" fillId="0" borderId="18" xfId="0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16" fillId="0" borderId="20" xfId="0" applyFont="1" applyBorder="1" applyAlignment="1">
      <alignment horizontal="left"/>
    </xf>
    <xf numFmtId="0" fontId="0" fillId="7" borderId="10" xfId="0" applyFill="1" applyBorder="1" applyAlignment="1">
      <alignment horizontal="left" vertical="center" wrapText="1"/>
    </xf>
    <xf numFmtId="0" fontId="0" fillId="7" borderId="11" xfId="0" applyFill="1" applyBorder="1" applyAlignment="1">
      <alignment horizontal="left" vertical="center" wrapText="1"/>
    </xf>
    <xf numFmtId="0" fontId="0" fillId="7" borderId="12" xfId="0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2" borderId="41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5" fillId="0" borderId="25" xfId="0" applyFont="1" applyBorder="1" applyAlignment="1">
      <alignment horizontal="left"/>
    </xf>
    <xf numFmtId="0" fontId="25" fillId="0" borderId="26" xfId="0" applyFont="1" applyBorder="1" applyAlignment="1">
      <alignment horizontal="left"/>
    </xf>
    <xf numFmtId="0" fontId="25" fillId="0" borderId="26" xfId="0" applyFont="1" applyBorder="1"/>
    <xf numFmtId="0" fontId="25" fillId="0" borderId="27" xfId="0" applyFont="1" applyBorder="1" applyAlignment="1">
      <alignment horizontal="center" vertical="center"/>
    </xf>
    <xf numFmtId="0" fontId="26" fillId="0" borderId="22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0" xfId="0" applyFont="1" applyBorder="1"/>
    <xf numFmtId="0" fontId="25" fillId="0" borderId="22" xfId="0" applyFont="1" applyBorder="1" applyAlignment="1">
      <alignment horizontal="left"/>
    </xf>
    <xf numFmtId="0" fontId="25" fillId="0" borderId="23" xfId="0" applyFont="1" applyBorder="1"/>
    <xf numFmtId="0" fontId="25" fillId="0" borderId="0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31" xfId="0" applyFont="1" applyBorder="1" applyAlignment="1">
      <alignment horizontal="left"/>
    </xf>
    <xf numFmtId="0" fontId="26" fillId="0" borderId="53" xfId="0" applyFont="1" applyBorder="1" applyAlignment="1">
      <alignment horizontal="left"/>
    </xf>
    <xf numFmtId="0" fontId="25" fillId="0" borderId="53" xfId="0" applyFont="1" applyBorder="1"/>
    <xf numFmtId="0" fontId="25" fillId="0" borderId="53" xfId="0" applyFont="1" applyBorder="1" applyAlignment="1">
      <alignment horizontal="center"/>
    </xf>
    <xf numFmtId="0" fontId="25" fillId="0" borderId="54" xfId="0" applyFont="1" applyBorder="1"/>
    <xf numFmtId="0" fontId="1" fillId="2" borderId="45" xfId="0" applyFont="1" applyFill="1" applyBorder="1" applyAlignment="1">
      <alignment horizontal="center" vertical="center"/>
    </xf>
    <xf numFmtId="165" fontId="1" fillId="2" borderId="46" xfId="1" applyNumberFormat="1" applyFont="1" applyFill="1" applyBorder="1" applyAlignment="1">
      <alignment horizontal="center" vertical="center" wrapText="1"/>
    </xf>
    <xf numFmtId="165" fontId="1" fillId="2" borderId="47" xfId="1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1" fillId="3" borderId="1" xfId="1" applyNumberFormat="1" applyFont="1" applyFill="1" applyBorder="1" applyAlignment="1">
      <alignment horizontal="center" vertical="center" wrapText="1"/>
    </xf>
    <xf numFmtId="165" fontId="1" fillId="3" borderId="17" xfId="1" applyNumberFormat="1" applyFont="1" applyFill="1" applyBorder="1" applyAlignment="1">
      <alignment horizontal="center" vertical="center" wrapText="1"/>
    </xf>
    <xf numFmtId="3" fontId="1" fillId="2" borderId="48" xfId="0" applyNumberFormat="1" applyFont="1" applyFill="1" applyBorder="1" applyAlignment="1">
      <alignment horizontal="center" vertical="center"/>
    </xf>
    <xf numFmtId="3" fontId="1" fillId="2" borderId="32" xfId="0" applyNumberFormat="1" applyFont="1" applyFill="1" applyBorder="1" applyAlignment="1">
      <alignment horizontal="center" vertical="center" wrapText="1"/>
    </xf>
    <xf numFmtId="165" fontId="1" fillId="3" borderId="32" xfId="1" applyNumberFormat="1" applyFont="1" applyFill="1" applyBorder="1" applyAlignment="1">
      <alignment horizontal="center" vertical="center" wrapText="1"/>
    </xf>
    <xf numFmtId="165" fontId="1" fillId="3" borderId="35" xfId="1" applyNumberFormat="1" applyFont="1" applyFill="1" applyBorder="1" applyAlignment="1">
      <alignment horizontal="center" vertical="center" wrapText="1"/>
    </xf>
    <xf numFmtId="3" fontId="11" fillId="8" borderId="45" xfId="0" applyNumberFormat="1" applyFont="1" applyFill="1" applyBorder="1" applyAlignment="1">
      <alignment horizontal="center" vertical="center"/>
    </xf>
    <xf numFmtId="3" fontId="11" fillId="8" borderId="46" xfId="0" applyNumberFormat="1" applyFont="1" applyFill="1" applyBorder="1" applyAlignment="1">
      <alignment horizontal="center" vertical="center" wrapText="1"/>
    </xf>
    <xf numFmtId="4" fontId="24" fillId="0" borderId="46" xfId="0" applyNumberFormat="1" applyFont="1" applyBorder="1" applyAlignment="1">
      <alignment horizontal="center" vertical="center"/>
    </xf>
    <xf numFmtId="10" fontId="24" fillId="8" borderId="46" xfId="2" applyNumberFormat="1" applyFont="1" applyFill="1" applyBorder="1" applyAlignment="1">
      <alignment horizontal="center" vertical="center"/>
    </xf>
    <xf numFmtId="43" fontId="24" fillId="8" borderId="46" xfId="1" applyFont="1" applyFill="1" applyBorder="1" applyAlignment="1">
      <alignment horizontal="center" vertical="center"/>
    </xf>
    <xf numFmtId="10" fontId="24" fillId="8" borderId="47" xfId="2" applyNumberFormat="1" applyFont="1" applyFill="1" applyBorder="1" applyAlignment="1">
      <alignment horizontal="center" vertical="center"/>
    </xf>
    <xf numFmtId="3" fontId="11" fillId="8" borderId="16" xfId="0" applyNumberFormat="1" applyFont="1" applyFill="1" applyBorder="1" applyAlignment="1">
      <alignment horizontal="center" vertical="center"/>
    </xf>
    <xf numFmtId="3" fontId="11" fillId="8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10" fontId="24" fillId="8" borderId="1" xfId="2" applyNumberFormat="1" applyFont="1" applyFill="1" applyBorder="1" applyAlignment="1">
      <alignment horizontal="center" vertical="center"/>
    </xf>
    <xf numFmtId="43" fontId="24" fillId="8" borderId="1" xfId="1" applyFont="1" applyFill="1" applyBorder="1" applyAlignment="1">
      <alignment horizontal="center" vertical="center"/>
    </xf>
    <xf numFmtId="10" fontId="24" fillId="8" borderId="17" xfId="2" applyNumberFormat="1" applyFont="1" applyFill="1" applyBorder="1" applyAlignment="1">
      <alignment horizontal="center" vertical="center"/>
    </xf>
    <xf numFmtId="3" fontId="11" fillId="8" borderId="48" xfId="0" applyNumberFormat="1" applyFont="1" applyFill="1" applyBorder="1" applyAlignment="1">
      <alignment horizontal="center" vertical="center"/>
    </xf>
    <xf numFmtId="3" fontId="11" fillId="8" borderId="32" xfId="0" applyNumberFormat="1" applyFont="1" applyFill="1" applyBorder="1" applyAlignment="1">
      <alignment horizontal="center" vertical="center" wrapText="1"/>
    </xf>
    <xf numFmtId="4" fontId="24" fillId="0" borderId="32" xfId="0" applyNumberFormat="1" applyFont="1" applyBorder="1" applyAlignment="1">
      <alignment horizontal="center" vertical="center"/>
    </xf>
    <xf numFmtId="10" fontId="24" fillId="8" borderId="32" xfId="2" applyNumberFormat="1" applyFont="1" applyFill="1" applyBorder="1" applyAlignment="1">
      <alignment horizontal="center" vertical="center"/>
    </xf>
    <xf numFmtId="43" fontId="24" fillId="8" borderId="32" xfId="1" applyFont="1" applyFill="1" applyBorder="1" applyAlignment="1">
      <alignment horizontal="center" vertical="center"/>
    </xf>
    <xf numFmtId="10" fontId="24" fillId="8" borderId="35" xfId="2" applyNumberFormat="1" applyFont="1" applyFill="1" applyBorder="1" applyAlignment="1">
      <alignment horizontal="center" vertical="center"/>
    </xf>
    <xf numFmtId="0" fontId="24" fillId="0" borderId="41" xfId="0" applyFont="1" applyBorder="1"/>
    <xf numFmtId="0" fontId="1" fillId="3" borderId="45" xfId="0" applyFont="1" applyFill="1" applyBorder="1" applyAlignment="1">
      <alignment horizontal="center" vertical="center" wrapText="1"/>
    </xf>
    <xf numFmtId="43" fontId="1" fillId="3" borderId="46" xfId="0" applyNumberFormat="1" applyFont="1" applyFill="1" applyBorder="1" applyAlignment="1">
      <alignment horizontal="center" vertical="center" wrapText="1"/>
    </xf>
    <xf numFmtId="10" fontId="1" fillId="3" borderId="46" xfId="0" applyNumberFormat="1" applyFont="1" applyFill="1" applyBorder="1" applyAlignment="1">
      <alignment horizontal="center" vertical="center" wrapText="1"/>
    </xf>
    <xf numFmtId="9" fontId="1" fillId="3" borderId="47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9" fontId="1" fillId="3" borderId="17" xfId="0" applyNumberFormat="1" applyFont="1" applyFill="1" applyBorder="1" applyAlignment="1">
      <alignment horizontal="center" vertical="center" wrapText="1"/>
    </xf>
    <xf numFmtId="0" fontId="24" fillId="0" borderId="7" xfId="0" applyFont="1" applyBorder="1"/>
    <xf numFmtId="0" fontId="1" fillId="3" borderId="48" xfId="0" applyFont="1" applyFill="1" applyBorder="1" applyAlignment="1">
      <alignment horizontal="center" vertical="center" wrapText="1"/>
    </xf>
    <xf numFmtId="43" fontId="1" fillId="3" borderId="32" xfId="0" applyNumberFormat="1" applyFont="1" applyFill="1" applyBorder="1" applyAlignment="1">
      <alignment horizontal="center" vertical="center" wrapText="1"/>
    </xf>
    <xf numFmtId="10" fontId="1" fillId="3" borderId="32" xfId="0" applyNumberFormat="1" applyFont="1" applyFill="1" applyBorder="1" applyAlignment="1">
      <alignment horizontal="center" vertical="center" wrapText="1"/>
    </xf>
    <xf numFmtId="9" fontId="1" fillId="3" borderId="35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7" fillId="0" borderId="0" xfId="0" applyFont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</cellXfs>
  <cellStyles count="3">
    <cellStyle name="Normal" xfId="0" builtinId="0"/>
    <cellStyle name="Porcentagem" xfId="2" builtinId="5"/>
    <cellStyle name="Vírgula" xfId="1" builtinId="3"/>
  </cellStyles>
  <dxfs count="308"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9900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323849</xdr:colOff>
      <xdr:row>0</xdr:row>
      <xdr:rowOff>57149</xdr:rowOff>
    </xdr:from>
    <xdr:to>
      <xdr:col>8</xdr:col>
      <xdr:colOff>180974</xdr:colOff>
      <xdr:row>0</xdr:row>
      <xdr:rowOff>1126480</xdr:rowOff>
    </xdr:to>
    <xdr:pic>
      <xdr:nvPicPr>
        <xdr:cNvPr id="4" name="Imagem 3" descr="Texto, Carta&#10;&#10;Descrição gerada automaticamente">
          <a:extLst>
            <a:ext uri="{FF2B5EF4-FFF2-40B4-BE49-F238E27FC236}">
              <a16:creationId xmlns:a16="http://schemas.microsoft.com/office/drawing/2014/main" id="{5D18642A-09B5-A764-48F8-B133D5A8D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49" y="57149"/>
          <a:ext cx="5514975" cy="1069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0</xdr:row>
      <xdr:rowOff>142874</xdr:rowOff>
    </xdr:from>
    <xdr:to>
      <xdr:col>7</xdr:col>
      <xdr:colOff>390524</xdr:colOff>
      <xdr:row>0</xdr:row>
      <xdr:rowOff>1221730</xdr:rowOff>
    </xdr:to>
    <xdr:pic>
      <xdr:nvPicPr>
        <xdr:cNvPr id="2" name="Imagem 1" descr="Texto, Carta&#10;&#10;Descrição gerada automaticamente">
          <a:extLst>
            <a:ext uri="{FF2B5EF4-FFF2-40B4-BE49-F238E27FC236}">
              <a16:creationId xmlns:a16="http://schemas.microsoft.com/office/drawing/2014/main" id="{B58A6BCE-1BFA-4121-85FC-1D8DB2392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4" y="142874"/>
          <a:ext cx="5514975" cy="10788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1793986</xdr:colOff>
      <xdr:row>0</xdr:row>
      <xdr:rowOff>39414</xdr:rowOff>
    </xdr:from>
    <xdr:to>
      <xdr:col>6</xdr:col>
      <xdr:colOff>952501</xdr:colOff>
      <xdr:row>0</xdr:row>
      <xdr:rowOff>1084065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D84A963-15C2-D569-FC48-87FC3BD19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8417" y="39414"/>
          <a:ext cx="5366187" cy="10446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28575</xdr:rowOff>
    </xdr:from>
    <xdr:to>
      <xdr:col>3</xdr:col>
      <xdr:colOff>2152650</xdr:colOff>
      <xdr:row>0</xdr:row>
      <xdr:rowOff>1259807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32CB4E6-9907-4C0E-83F1-519A0FA63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saturation sat="2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8575"/>
          <a:ext cx="5848350" cy="12312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167358</xdr:colOff>
      <xdr:row>0</xdr:row>
      <xdr:rowOff>60689</xdr:rowOff>
    </xdr:from>
    <xdr:to>
      <xdr:col>16</xdr:col>
      <xdr:colOff>0</xdr:colOff>
      <xdr:row>0</xdr:row>
      <xdr:rowOff>1234045</xdr:rowOff>
    </xdr:to>
    <xdr:pic>
      <xdr:nvPicPr>
        <xdr:cNvPr id="2" name="image1.jpeg" descr="Texto&#10;&#10;Descrição gerada automaticamente">
          <a:extLst>
            <a:ext uri="{FF2B5EF4-FFF2-40B4-BE49-F238E27FC236}">
              <a16:creationId xmlns:a16="http://schemas.microsoft.com/office/drawing/2014/main" id="{E0B5C252-84B3-4159-BB99-43A96E7D0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49593" y="60689"/>
          <a:ext cx="5726936" cy="11733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ENHARIA\Desktop\Recapeamento%20100.000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ENGENHARIA\Desktop\Prefeitura\Area%20de%20Trabalho\REVITALIZA&#199;&#195;O%20DA%20AVENIDA%20RAMILLO%20SALLES\REVITALIZA&#199;&#195;O%20DA%20AVENIDA%20RAMILLO%20sALLES\ARQUIVOS%20EDITAVEIS\Plan.%20Or&#231;ament&#225;ria_Demanda%20500%20mil_Rev.%20Av.%20Ramilo%20Sales_20211229.xlsm?602EA103" TargetMode="External"/><Relationship Id="rId1" Type="http://schemas.openxmlformats.org/officeDocument/2006/relationships/externalLinkPath" Target="file:///\\602EA103\Plan.%20Or&#231;ament&#225;ria_Demanda%20500%20mil_Rev.%20Av.%20Ramilo%20Sales_2021122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"/>
      <sheetName val="PO"/>
      <sheetName val="CM"/>
      <sheetName val="MC"/>
      <sheetName val="Planilha1"/>
      <sheetName val="CRON."/>
      <sheetName val="MCA"/>
      <sheetName val="RELAÇÃO VIAS"/>
      <sheetName val="MCRP"/>
      <sheetName val="Banco de Preços"/>
      <sheetName val="C.D.R."/>
    </sheetNames>
    <sheetDataSet>
      <sheetData sheetId="0" refreshError="1">
        <row r="3">
          <cell r="A3" t="str">
            <v>Proponente / Tomador:</v>
          </cell>
        </row>
        <row r="14">
          <cell r="A14" t="str">
            <v>Local:</v>
          </cell>
        </row>
        <row r="15">
          <cell r="A15" t="str">
            <v>Data: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"/>
      <sheetName val="PO"/>
      <sheetName val="MC"/>
      <sheetName val="COT"/>
      <sheetName val="CM"/>
      <sheetName val="Banco de Preços"/>
      <sheetName val="CRON."/>
      <sheetName val="C.D.R."/>
    </sheetNames>
    <sheetDataSet>
      <sheetData sheetId="0">
        <row r="2">
          <cell r="A2" t="str">
            <v>Proponente / Tomador:</v>
          </cell>
        </row>
        <row r="3">
          <cell r="A3" t="str">
            <v>Município - UF:</v>
          </cell>
        </row>
        <row r="4">
          <cell r="A4" t="str">
            <v>Objeto:</v>
          </cell>
        </row>
        <row r="6">
          <cell r="A6" t="str">
            <v>Endereço: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A58A3-DF07-485F-8C8E-DEA7DE8052DA}">
  <sheetPr>
    <pageSetUpPr fitToPage="1"/>
  </sheetPr>
  <dimension ref="A1:O36"/>
  <sheetViews>
    <sheetView topLeftCell="A9" workbookViewId="0">
      <selection sqref="A1:J36"/>
    </sheetView>
  </sheetViews>
  <sheetFormatPr defaultRowHeight="15" x14ac:dyDescent="0.25"/>
  <cols>
    <col min="5" max="5" width="30" customWidth="1"/>
    <col min="10" max="10" width="15.28515625" customWidth="1"/>
  </cols>
  <sheetData>
    <row r="1" spans="1:15" ht="101.25" customHeight="1" thickBot="1" x14ac:dyDescent="0.3">
      <c r="A1" s="237"/>
      <c r="B1" s="238"/>
      <c r="C1" s="238"/>
      <c r="D1" s="238"/>
      <c r="E1" s="238"/>
      <c r="F1" s="238"/>
      <c r="G1" s="238"/>
      <c r="H1" s="238"/>
      <c r="I1" s="238"/>
      <c r="J1" s="239"/>
    </row>
    <row r="2" spans="1:15" ht="16.5" customHeight="1" x14ac:dyDescent="0.25">
      <c r="A2" s="241" t="s">
        <v>0</v>
      </c>
      <c r="B2" s="242"/>
      <c r="C2" s="242"/>
      <c r="D2" s="242"/>
      <c r="E2" s="242"/>
      <c r="F2" s="242"/>
      <c r="G2" s="242"/>
      <c r="H2" s="242"/>
      <c r="I2" s="242"/>
      <c r="J2" s="243"/>
    </row>
    <row r="3" spans="1:15" x14ac:dyDescent="0.25">
      <c r="A3" s="244" t="s">
        <v>125</v>
      </c>
      <c r="B3" s="245"/>
      <c r="C3" s="245"/>
      <c r="D3" s="245"/>
      <c r="E3" s="245"/>
      <c r="F3" s="245" t="s">
        <v>126</v>
      </c>
      <c r="G3" s="245"/>
      <c r="H3" s="245"/>
      <c r="I3" s="3"/>
      <c r="J3" s="43" t="s">
        <v>1</v>
      </c>
    </row>
    <row r="4" spans="1:15" x14ac:dyDescent="0.25">
      <c r="A4" s="246" t="s">
        <v>52</v>
      </c>
      <c r="B4" s="247"/>
      <c r="C4" s="247"/>
      <c r="D4" s="247"/>
      <c r="E4" s="247"/>
      <c r="F4" s="247" t="s">
        <v>37</v>
      </c>
      <c r="G4" s="247"/>
      <c r="H4" s="247"/>
      <c r="I4" s="15"/>
      <c r="J4" s="44">
        <v>0.24</v>
      </c>
    </row>
    <row r="5" spans="1:15" x14ac:dyDescent="0.25">
      <c r="A5" s="244" t="s">
        <v>44</v>
      </c>
      <c r="B5" s="245"/>
      <c r="C5" s="245"/>
      <c r="D5" s="245"/>
      <c r="E5" s="245"/>
      <c r="F5" s="245"/>
      <c r="G5" s="245"/>
      <c r="H5" s="245"/>
      <c r="I5" s="245"/>
      <c r="J5" s="248"/>
    </row>
    <row r="6" spans="1:15" x14ac:dyDescent="0.25">
      <c r="A6" s="249" t="s">
        <v>124</v>
      </c>
      <c r="B6" s="250"/>
      <c r="C6" s="250"/>
      <c r="D6" s="250"/>
      <c r="E6" s="250"/>
      <c r="F6" s="250"/>
      <c r="G6" s="250"/>
      <c r="H6" s="250"/>
      <c r="I6" s="250"/>
      <c r="J6" s="251"/>
    </row>
    <row r="7" spans="1:15" x14ac:dyDescent="0.25">
      <c r="A7" s="244" t="s">
        <v>90</v>
      </c>
      <c r="B7" s="245"/>
      <c r="C7" s="245"/>
      <c r="D7" s="245"/>
      <c r="E7" s="245"/>
      <c r="F7" s="3"/>
      <c r="G7" s="245" t="s">
        <v>127</v>
      </c>
      <c r="H7" s="245"/>
      <c r="I7" s="245"/>
      <c r="J7" s="248"/>
    </row>
    <row r="8" spans="1:15" ht="29.25" customHeight="1" thickBot="1" x14ac:dyDescent="0.3">
      <c r="A8" s="252" t="s">
        <v>105</v>
      </c>
      <c r="B8" s="253"/>
      <c r="C8" s="253"/>
      <c r="D8" s="253"/>
      <c r="E8" s="253"/>
      <c r="F8" s="45"/>
      <c r="G8" s="253" t="s">
        <v>288</v>
      </c>
      <c r="H8" s="253"/>
      <c r="I8" s="253"/>
      <c r="J8" s="254"/>
    </row>
    <row r="9" spans="1:15" ht="33.75" x14ac:dyDescent="0.25">
      <c r="A9" s="46" t="s">
        <v>2</v>
      </c>
      <c r="B9" s="47" t="s">
        <v>3</v>
      </c>
      <c r="C9" s="47" t="s">
        <v>4</v>
      </c>
      <c r="D9" s="47" t="s">
        <v>5</v>
      </c>
      <c r="E9" s="47" t="s">
        <v>6</v>
      </c>
      <c r="F9" s="47" t="s">
        <v>7</v>
      </c>
      <c r="G9" s="48" t="s">
        <v>8</v>
      </c>
      <c r="H9" s="48" t="s">
        <v>9</v>
      </c>
      <c r="I9" s="48" t="s">
        <v>10</v>
      </c>
      <c r="J9" s="49" t="s">
        <v>11</v>
      </c>
    </row>
    <row r="10" spans="1:15" ht="15.75" thickBot="1" x14ac:dyDescent="0.3">
      <c r="A10" s="107"/>
      <c r="B10" s="108"/>
      <c r="C10" s="108"/>
      <c r="D10" s="108"/>
      <c r="E10" s="108"/>
      <c r="F10" s="108"/>
      <c r="G10" s="108"/>
      <c r="H10" s="240"/>
      <c r="I10" s="240"/>
      <c r="J10" s="109"/>
    </row>
    <row r="11" spans="1:15" x14ac:dyDescent="0.25">
      <c r="A11" s="110" t="s">
        <v>12</v>
      </c>
      <c r="B11" s="111">
        <v>1</v>
      </c>
      <c r="C11" s="227" t="s">
        <v>27</v>
      </c>
      <c r="D11" s="227"/>
      <c r="E11" s="227"/>
      <c r="F11" s="227"/>
      <c r="G11" s="227"/>
      <c r="H11" s="227"/>
      <c r="I11" s="227"/>
      <c r="J11" s="112">
        <f>J12+J15+J19</f>
        <v>1028088.28</v>
      </c>
    </row>
    <row r="12" spans="1:15" x14ac:dyDescent="0.25">
      <c r="A12" s="50" t="s">
        <v>13</v>
      </c>
      <c r="B12" s="2" t="s">
        <v>14</v>
      </c>
      <c r="C12" s="228" t="s">
        <v>28</v>
      </c>
      <c r="D12" s="228"/>
      <c r="E12" s="228"/>
      <c r="F12" s="228"/>
      <c r="G12" s="228"/>
      <c r="H12" s="228"/>
      <c r="I12" s="228"/>
      <c r="J12" s="51">
        <f>SUM(J13:J14)</f>
        <v>9639.2800000000007</v>
      </c>
    </row>
    <row r="13" spans="1:15" x14ac:dyDescent="0.25">
      <c r="A13" s="50" t="s">
        <v>15</v>
      </c>
      <c r="B13" s="2" t="s">
        <v>16</v>
      </c>
      <c r="C13" s="1" t="s">
        <v>29</v>
      </c>
      <c r="D13" s="1" t="s">
        <v>17</v>
      </c>
      <c r="E13" s="3" t="s">
        <v>30</v>
      </c>
      <c r="F13" s="1" t="s">
        <v>120</v>
      </c>
      <c r="G13" s="4">
        <v>6</v>
      </c>
      <c r="H13" s="4">
        <v>893.85</v>
      </c>
      <c r="I13" s="4">
        <f>ROUND(((H13*J4)+H13),2)</f>
        <v>1108.3699999999999</v>
      </c>
      <c r="J13" s="51">
        <f>ROUND((G13*I13),2)</f>
        <v>6650.22</v>
      </c>
      <c r="O13" s="11" t="s">
        <v>26</v>
      </c>
    </row>
    <row r="14" spans="1:15" ht="23.25" x14ac:dyDescent="0.25">
      <c r="A14" s="50" t="s">
        <v>15</v>
      </c>
      <c r="B14" s="2" t="s">
        <v>101</v>
      </c>
      <c r="C14" s="1" t="s">
        <v>29</v>
      </c>
      <c r="D14" s="1" t="s">
        <v>102</v>
      </c>
      <c r="E14" s="113" t="s">
        <v>103</v>
      </c>
      <c r="F14" s="1" t="s">
        <v>120</v>
      </c>
      <c r="G14" s="4">
        <v>14945.32</v>
      </c>
      <c r="H14" s="4">
        <v>0.16</v>
      </c>
      <c r="I14" s="4">
        <f>ROUND(((H14*J4)+H14),2)</f>
        <v>0.2</v>
      </c>
      <c r="J14" s="51">
        <f>ROUND((G14*I14),2)</f>
        <v>2989.06</v>
      </c>
      <c r="O14" s="11"/>
    </row>
    <row r="15" spans="1:15" x14ac:dyDescent="0.25">
      <c r="A15" s="50" t="s">
        <v>13</v>
      </c>
      <c r="B15" s="2" t="s">
        <v>18</v>
      </c>
      <c r="C15" s="228" t="s">
        <v>31</v>
      </c>
      <c r="D15" s="228"/>
      <c r="E15" s="228"/>
      <c r="F15" s="228"/>
      <c r="G15" s="228"/>
      <c r="H15" s="228"/>
      <c r="I15" s="228"/>
      <c r="J15" s="51">
        <f>SUM(J16:J18)</f>
        <v>992145.83</v>
      </c>
    </row>
    <row r="16" spans="1:15" ht="22.5" x14ac:dyDescent="0.25">
      <c r="A16" s="50" t="s">
        <v>15</v>
      </c>
      <c r="B16" s="2" t="s">
        <v>19</v>
      </c>
      <c r="C16" s="1" t="s">
        <v>29</v>
      </c>
      <c r="D16" s="1" t="s">
        <v>20</v>
      </c>
      <c r="E16" s="3" t="s">
        <v>33</v>
      </c>
      <c r="F16" s="1" t="s">
        <v>120</v>
      </c>
      <c r="G16" s="4">
        <v>14945.32</v>
      </c>
      <c r="H16" s="4">
        <v>0.82</v>
      </c>
      <c r="I16" s="4">
        <f>ROUND(((H16*$J$4)+H16),2)</f>
        <v>1.02</v>
      </c>
      <c r="J16" s="51">
        <f>ROUND((G16*I16),2)</f>
        <v>15244.23</v>
      </c>
    </row>
    <row r="17" spans="1:10" x14ac:dyDescent="0.25">
      <c r="A17" s="50" t="s">
        <v>15</v>
      </c>
      <c r="B17" s="2" t="s">
        <v>21</v>
      </c>
      <c r="C17" s="1" t="s">
        <v>29</v>
      </c>
      <c r="D17" s="1" t="s">
        <v>22</v>
      </c>
      <c r="E17" s="3" t="s">
        <v>34</v>
      </c>
      <c r="F17" s="1" t="s">
        <v>32</v>
      </c>
      <c r="G17" s="4">
        <v>14945.32</v>
      </c>
      <c r="H17" s="4">
        <v>6.64</v>
      </c>
      <c r="I17" s="4">
        <f t="shared" ref="I17:I18" si="0">ROUND(((H17*$J$4)+H17),2)</f>
        <v>8.23</v>
      </c>
      <c r="J17" s="51">
        <f t="shared" ref="J17:J18" si="1">ROUND((G17*I17),2)</f>
        <v>122999.98</v>
      </c>
    </row>
    <row r="18" spans="1:10" ht="22.5" x14ac:dyDescent="0.25">
      <c r="A18" s="50" t="s">
        <v>15</v>
      </c>
      <c r="B18" s="2" t="s">
        <v>23</v>
      </c>
      <c r="C18" s="1" t="s">
        <v>29</v>
      </c>
      <c r="D18" s="1" t="s">
        <v>24</v>
      </c>
      <c r="E18" s="3" t="s">
        <v>35</v>
      </c>
      <c r="F18" s="1" t="s">
        <v>121</v>
      </c>
      <c r="G18" s="4">
        <f>ROUND((G17*0.03),2)</f>
        <v>448.36</v>
      </c>
      <c r="H18" s="4">
        <v>1535.89</v>
      </c>
      <c r="I18" s="4">
        <f t="shared" si="0"/>
        <v>1904.5</v>
      </c>
      <c r="J18" s="51">
        <f t="shared" si="1"/>
        <v>853901.62</v>
      </c>
    </row>
    <row r="19" spans="1:10" x14ac:dyDescent="0.25">
      <c r="A19" s="50" t="s">
        <v>13</v>
      </c>
      <c r="B19" s="2" t="s">
        <v>106</v>
      </c>
      <c r="C19" s="228" t="s">
        <v>111</v>
      </c>
      <c r="D19" s="228"/>
      <c r="E19" s="228"/>
      <c r="F19" s="228"/>
      <c r="G19" s="228"/>
      <c r="H19" s="228"/>
      <c r="I19" s="228"/>
      <c r="J19" s="51">
        <f>SUM(J20:J23)</f>
        <v>26303.170000000002</v>
      </c>
    </row>
    <row r="20" spans="1:10" ht="22.5" x14ac:dyDescent="0.25">
      <c r="A20" s="50" t="s">
        <v>15</v>
      </c>
      <c r="B20" s="2" t="s">
        <v>107</v>
      </c>
      <c r="C20" s="1" t="s">
        <v>29</v>
      </c>
      <c r="D20" s="1" t="s">
        <v>112</v>
      </c>
      <c r="E20" s="3" t="s">
        <v>116</v>
      </c>
      <c r="F20" s="1" t="s">
        <v>120</v>
      </c>
      <c r="G20" s="4">
        <v>193.94</v>
      </c>
      <c r="H20" s="4">
        <v>35.47</v>
      </c>
      <c r="I20" s="4">
        <f t="shared" ref="I20:I23" si="2">ROUND(((H20*$J$4)+H20),2)</f>
        <v>43.98</v>
      </c>
      <c r="J20" s="51">
        <f t="shared" ref="J20:J23" si="3">ROUND((G20*I20),2)</f>
        <v>8529.48</v>
      </c>
    </row>
    <row r="21" spans="1:10" ht="33.75" x14ac:dyDescent="0.25">
      <c r="A21" s="50" t="s">
        <v>15</v>
      </c>
      <c r="B21" s="2" t="s">
        <v>108</v>
      </c>
      <c r="C21" s="1" t="s">
        <v>29</v>
      </c>
      <c r="D21" s="1" t="s">
        <v>113</v>
      </c>
      <c r="E21" s="3" t="s">
        <v>117</v>
      </c>
      <c r="F21" s="1" t="s">
        <v>120</v>
      </c>
      <c r="G21" s="4">
        <v>4.8</v>
      </c>
      <c r="H21" s="4">
        <v>1634.5</v>
      </c>
      <c r="I21" s="4">
        <f t="shared" si="2"/>
        <v>2026.78</v>
      </c>
      <c r="J21" s="51">
        <f t="shared" si="3"/>
        <v>9728.5400000000009</v>
      </c>
    </row>
    <row r="22" spans="1:10" ht="22.5" x14ac:dyDescent="0.25">
      <c r="A22" s="50" t="s">
        <v>15</v>
      </c>
      <c r="B22" s="2" t="s">
        <v>109</v>
      </c>
      <c r="C22" s="1" t="s">
        <v>29</v>
      </c>
      <c r="D22" s="1" t="s">
        <v>114</v>
      </c>
      <c r="E22" s="3" t="s">
        <v>118</v>
      </c>
      <c r="F22" s="1" t="s">
        <v>120</v>
      </c>
      <c r="G22" s="4">
        <v>4.8</v>
      </c>
      <c r="H22" s="4">
        <v>73.48</v>
      </c>
      <c r="I22" s="4">
        <f t="shared" si="2"/>
        <v>91.12</v>
      </c>
      <c r="J22" s="51">
        <f t="shared" si="3"/>
        <v>437.38</v>
      </c>
    </row>
    <row r="23" spans="1:10" ht="15.75" thickBot="1" x14ac:dyDescent="0.3">
      <c r="A23" s="52" t="s">
        <v>15</v>
      </c>
      <c r="B23" s="53" t="s">
        <v>110</v>
      </c>
      <c r="C23" s="54" t="s">
        <v>29</v>
      </c>
      <c r="D23" s="54" t="s">
        <v>115</v>
      </c>
      <c r="E23" s="55" t="s">
        <v>119</v>
      </c>
      <c r="F23" s="54" t="s">
        <v>122</v>
      </c>
      <c r="G23" s="56">
        <v>199</v>
      </c>
      <c r="H23" s="56">
        <v>30.83</v>
      </c>
      <c r="I23" s="56">
        <f t="shared" si="2"/>
        <v>38.229999999999997</v>
      </c>
      <c r="J23" s="57">
        <f t="shared" si="3"/>
        <v>7607.77</v>
      </c>
    </row>
    <row r="24" spans="1:10" x14ac:dyDescent="0.25">
      <c r="A24" s="231" t="s">
        <v>136</v>
      </c>
      <c r="B24" s="232"/>
      <c r="C24" s="232"/>
      <c r="D24" s="232"/>
      <c r="E24" s="232"/>
      <c r="F24" s="232"/>
      <c r="G24" s="232"/>
      <c r="H24" s="232"/>
      <c r="I24" s="232"/>
      <c r="J24" s="58">
        <f>J12+J15+J19</f>
        <v>1028088.28</v>
      </c>
    </row>
    <row r="25" spans="1:10" x14ac:dyDescent="0.25">
      <c r="A25" s="233" t="s">
        <v>138</v>
      </c>
      <c r="B25" s="234"/>
      <c r="C25" s="234"/>
      <c r="D25" s="234"/>
      <c r="E25" s="234"/>
      <c r="F25" s="234"/>
      <c r="G25" s="234"/>
      <c r="H25" s="234"/>
      <c r="I25" s="234"/>
      <c r="J25" s="59">
        <v>980000</v>
      </c>
    </row>
    <row r="26" spans="1:10" ht="15.75" thickBot="1" x14ac:dyDescent="0.3">
      <c r="A26" s="235" t="s">
        <v>137</v>
      </c>
      <c r="B26" s="236"/>
      <c r="C26" s="236"/>
      <c r="D26" s="236"/>
      <c r="E26" s="236"/>
      <c r="F26" s="236"/>
      <c r="G26" s="236"/>
      <c r="H26" s="236"/>
      <c r="I26" s="236"/>
      <c r="J26" s="60">
        <v>48088.28</v>
      </c>
    </row>
    <row r="27" spans="1:10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9"/>
    </row>
    <row r="28" spans="1:10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9"/>
    </row>
    <row r="29" spans="1:10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9"/>
    </row>
    <row r="30" spans="1:10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9"/>
    </row>
    <row r="31" spans="1:10" x14ac:dyDescent="0.25">
      <c r="A31" s="5"/>
      <c r="B31" s="6"/>
      <c r="C31" s="6"/>
      <c r="D31" s="6"/>
      <c r="E31" s="7"/>
      <c r="F31" s="6"/>
      <c r="G31" s="8"/>
      <c r="H31" s="8"/>
      <c r="I31" s="8"/>
      <c r="J31" s="9"/>
    </row>
    <row r="32" spans="1:10" x14ac:dyDescent="0.25">
      <c r="A32" s="229" t="s">
        <v>37</v>
      </c>
      <c r="B32" s="229"/>
      <c r="C32" s="229"/>
      <c r="D32" s="229"/>
      <c r="E32" s="178" t="s">
        <v>25</v>
      </c>
      <c r="F32" s="178"/>
      <c r="G32" s="178"/>
      <c r="H32" s="178"/>
      <c r="I32" s="178"/>
      <c r="J32" s="178"/>
    </row>
    <row r="33" spans="1:10" x14ac:dyDescent="0.25">
      <c r="A33" s="226" t="str">
        <f>[1]DADOS!A14</f>
        <v>Local:</v>
      </c>
      <c r="B33" s="226"/>
      <c r="C33" s="226"/>
      <c r="D33" s="226"/>
      <c r="E33" s="178" t="s">
        <v>36</v>
      </c>
      <c r="F33" s="178"/>
      <c r="G33" s="178"/>
      <c r="H33" s="178"/>
      <c r="I33" s="178"/>
      <c r="J33" s="178"/>
    </row>
    <row r="34" spans="1:10" x14ac:dyDescent="0.25">
      <c r="A34" s="10"/>
      <c r="B34" s="230"/>
      <c r="C34" s="230"/>
      <c r="D34" s="230"/>
      <c r="E34" s="178" t="s">
        <v>38</v>
      </c>
      <c r="F34" s="178"/>
      <c r="G34" s="178"/>
      <c r="H34" s="178"/>
      <c r="I34" s="178"/>
      <c r="J34" s="178"/>
    </row>
    <row r="35" spans="1:10" x14ac:dyDescent="0.25">
      <c r="A35" s="225" t="s">
        <v>280</v>
      </c>
      <c r="B35" s="225"/>
      <c r="C35" s="225"/>
      <c r="D35" s="225"/>
      <c r="E35" s="178" t="s">
        <v>39</v>
      </c>
      <c r="F35" s="178"/>
      <c r="G35" s="178"/>
      <c r="H35" s="178"/>
      <c r="I35" s="178"/>
      <c r="J35" s="178"/>
    </row>
    <row r="36" spans="1:10" x14ac:dyDescent="0.25">
      <c r="A36" s="226" t="str">
        <f>[1]DADOS!A15</f>
        <v>Data:</v>
      </c>
      <c r="B36" s="226"/>
      <c r="C36" s="226"/>
      <c r="D36" s="226"/>
      <c r="E36" s="178" t="s">
        <v>287</v>
      </c>
      <c r="F36" s="178"/>
      <c r="G36" s="178"/>
      <c r="H36" s="178"/>
      <c r="I36" s="178"/>
      <c r="J36" s="178"/>
    </row>
  </sheetData>
  <mergeCells count="30">
    <mergeCell ref="A26:I26"/>
    <mergeCell ref="A1:J1"/>
    <mergeCell ref="H10:I10"/>
    <mergeCell ref="A2:J2"/>
    <mergeCell ref="A3:E3"/>
    <mergeCell ref="F3:H3"/>
    <mergeCell ref="A4:E4"/>
    <mergeCell ref="F4:H4"/>
    <mergeCell ref="A5:J5"/>
    <mergeCell ref="A6:J6"/>
    <mergeCell ref="A7:E7"/>
    <mergeCell ref="G7:J7"/>
    <mergeCell ref="A8:E8"/>
    <mergeCell ref="G8:J8"/>
    <mergeCell ref="A35:D35"/>
    <mergeCell ref="E35:J35"/>
    <mergeCell ref="A36:D36"/>
    <mergeCell ref="E36:J36"/>
    <mergeCell ref="C11:I11"/>
    <mergeCell ref="C12:I12"/>
    <mergeCell ref="C15:I15"/>
    <mergeCell ref="A32:D32"/>
    <mergeCell ref="E32:J32"/>
    <mergeCell ref="A33:D33"/>
    <mergeCell ref="E33:J33"/>
    <mergeCell ref="B34:D34"/>
    <mergeCell ref="E34:J34"/>
    <mergeCell ref="C19:I19"/>
    <mergeCell ref="A24:I24"/>
    <mergeCell ref="A25:I25"/>
  </mergeCells>
  <phoneticPr fontId="22" type="noConversion"/>
  <conditionalFormatting sqref="A11:B14 J11:J14 J16:J18">
    <cfRule type="expression" dxfId="307" priority="66">
      <formula>$A11="SUBMETA"</formula>
    </cfRule>
    <cfRule type="expression" dxfId="306" priority="68">
      <formula>$A11="META"</formula>
    </cfRule>
  </conditionalFormatting>
  <conditionalFormatting sqref="A15:B23">
    <cfRule type="expression" dxfId="305" priority="7">
      <formula>$A15="SERVIÇO"</formula>
    </cfRule>
    <cfRule type="expression" dxfId="304" priority="8">
      <formula>$A15="SUBMETA"</formula>
    </cfRule>
    <cfRule type="expression" dxfId="303" priority="9">
      <formula>$A15="META"</formula>
    </cfRule>
  </conditionalFormatting>
  <conditionalFormatting sqref="A11:C12 J11:J12 A13:J13 A14:D14 F14:J14 C16:J18">
    <cfRule type="expression" dxfId="302" priority="64">
      <formula>$A11="SERVIÇO"</formula>
    </cfRule>
  </conditionalFormatting>
  <conditionalFormatting sqref="C11:C12 C13:I13 C14:D14 F14:I14 C16:I18">
    <cfRule type="expression" dxfId="301" priority="65">
      <formula>$A11="SUBMETA"</formula>
    </cfRule>
    <cfRule type="expression" dxfId="300" priority="67">
      <formula>$A11="META"</formula>
    </cfRule>
  </conditionalFormatting>
  <conditionalFormatting sqref="C15 J15">
    <cfRule type="expression" dxfId="299" priority="54">
      <formula>$A15="SERVIÇO"</formula>
    </cfRule>
  </conditionalFormatting>
  <conditionalFormatting sqref="C15">
    <cfRule type="expression" dxfId="298" priority="55">
      <formula>$A15="SUBMETA"</formula>
    </cfRule>
    <cfRule type="expression" dxfId="297" priority="57">
      <formula>$A15="META"</formula>
    </cfRule>
  </conditionalFormatting>
  <conditionalFormatting sqref="C19:C23">
    <cfRule type="expression" dxfId="296" priority="28">
      <formula>$A19="SERVIÇO"</formula>
    </cfRule>
    <cfRule type="expression" dxfId="295" priority="29">
      <formula>$A19="SUBMETA"</formula>
    </cfRule>
    <cfRule type="expression" dxfId="294" priority="30">
      <formula>$A19="META"</formula>
    </cfRule>
  </conditionalFormatting>
  <conditionalFormatting sqref="D20:I23">
    <cfRule type="expression" dxfId="293" priority="2">
      <formula>$A20="SUBMETA"</formula>
    </cfRule>
    <cfRule type="expression" dxfId="292" priority="3">
      <formula>$A20="META"</formula>
    </cfRule>
  </conditionalFormatting>
  <conditionalFormatting sqref="D20:J23">
    <cfRule type="expression" dxfId="291" priority="1">
      <formula>$A20="SERVIÇO"</formula>
    </cfRule>
  </conditionalFormatting>
  <conditionalFormatting sqref="J15">
    <cfRule type="expression" dxfId="290" priority="56">
      <formula>$A15="SUBMETA"</formula>
    </cfRule>
    <cfRule type="expression" dxfId="289" priority="58">
      <formula>$A15="META"</formula>
    </cfRule>
  </conditionalFormatting>
  <conditionalFormatting sqref="J19">
    <cfRule type="expression" dxfId="288" priority="36">
      <formula>$A19="SERVIÇO"</formula>
    </cfRule>
    <cfRule type="expression" dxfId="287" priority="38">
      <formula>$A19="SUBMETA"</formula>
    </cfRule>
    <cfRule type="expression" dxfId="286" priority="40">
      <formula>$A19="META"</formula>
    </cfRule>
  </conditionalFormatting>
  <conditionalFormatting sqref="J20:J23">
    <cfRule type="expression" dxfId="285" priority="10">
      <formula>$A20="SUBMETA"</formula>
    </cfRule>
    <cfRule type="expression" dxfId="284" priority="11">
      <formula>$A20="META"</formula>
    </cfRule>
  </conditionalFormatting>
  <dataValidations count="2">
    <dataValidation type="custom" allowBlank="1" showInputMessage="1" showErrorMessage="1" sqref="A10" xr:uid="{1A3C6FC8-90B2-44F3-B9C5-8345FBF24D49}">
      <formula1>"META; SUBMETA;NÍVEL 1"</formula1>
    </dataValidation>
    <dataValidation type="list" allowBlank="1" showInputMessage="1" showErrorMessage="1" sqref="A11:A23" xr:uid="{6F82241E-64EF-47DC-839E-20522B20AD2B}">
      <formula1>"META, SUBMETA, SERVIÇO"</formula1>
    </dataValidation>
  </dataValidations>
  <pageMargins left="0.78740157480314965" right="0.78740157480314965" top="0.78740157480314965" bottom="0.78740157480314965" header="0.31496062992125984" footer="0.31496062992125984"/>
  <pageSetup paperSize="9" scale="5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BD00-6E31-40CF-A103-30F623EF8C96}">
  <sheetPr>
    <pageSetUpPr fitToPage="1"/>
  </sheetPr>
  <dimension ref="A1:J52"/>
  <sheetViews>
    <sheetView topLeftCell="A24" zoomScale="130" zoomScaleNormal="130" workbookViewId="0">
      <selection activeCell="E31" sqref="E31:H31"/>
    </sheetView>
  </sheetViews>
  <sheetFormatPr defaultRowHeight="15" x14ac:dyDescent="0.25"/>
  <cols>
    <col min="5" max="5" width="35.85546875" customWidth="1"/>
    <col min="8" max="8" width="32.7109375" customWidth="1"/>
  </cols>
  <sheetData>
    <row r="1" spans="1:8" ht="101.25" customHeight="1" thickBot="1" x14ac:dyDescent="0.3">
      <c r="A1" s="237"/>
      <c r="B1" s="238"/>
      <c r="C1" s="238"/>
      <c r="D1" s="238"/>
      <c r="E1" s="238"/>
      <c r="F1" s="238"/>
      <c r="G1" s="238"/>
      <c r="H1" s="239"/>
    </row>
    <row r="2" spans="1:8" ht="15.75" x14ac:dyDescent="0.25">
      <c r="A2" s="241" t="s">
        <v>123</v>
      </c>
      <c r="B2" s="242"/>
      <c r="C2" s="242"/>
      <c r="D2" s="242"/>
      <c r="E2" s="242"/>
      <c r="F2" s="242"/>
      <c r="G2" s="242"/>
      <c r="H2" s="243"/>
    </row>
    <row r="3" spans="1:8" ht="15" customHeight="1" x14ac:dyDescent="0.25">
      <c r="A3" s="244" t="s">
        <v>125</v>
      </c>
      <c r="B3" s="245"/>
      <c r="C3" s="245"/>
      <c r="D3" s="245"/>
      <c r="E3" s="245"/>
      <c r="F3" s="245" t="s">
        <v>126</v>
      </c>
      <c r="G3" s="245"/>
      <c r="H3" s="248"/>
    </row>
    <row r="4" spans="1:8" ht="15" customHeight="1" x14ac:dyDescent="0.25">
      <c r="A4" s="246" t="s">
        <v>52</v>
      </c>
      <c r="B4" s="247"/>
      <c r="C4" s="247"/>
      <c r="D4" s="247"/>
      <c r="E4" s="247"/>
      <c r="F4" s="247" t="s">
        <v>37</v>
      </c>
      <c r="G4" s="247"/>
      <c r="H4" s="255"/>
    </row>
    <row r="5" spans="1:8" x14ac:dyDescent="0.25">
      <c r="A5" s="244" t="s">
        <v>44</v>
      </c>
      <c r="B5" s="245"/>
      <c r="C5" s="245"/>
      <c r="D5" s="245"/>
      <c r="E5" s="245"/>
      <c r="F5" s="245"/>
      <c r="G5" s="245"/>
      <c r="H5" s="248"/>
    </row>
    <row r="6" spans="1:8" ht="15" customHeight="1" x14ac:dyDescent="0.25">
      <c r="A6" s="249" t="s">
        <v>124</v>
      </c>
      <c r="B6" s="250"/>
      <c r="C6" s="250"/>
      <c r="D6" s="250"/>
      <c r="E6" s="250"/>
      <c r="F6" s="250"/>
      <c r="G6" s="250"/>
      <c r="H6" s="251"/>
    </row>
    <row r="7" spans="1:8" x14ac:dyDescent="0.25">
      <c r="A7" s="244" t="s">
        <v>90</v>
      </c>
      <c r="B7" s="245"/>
      <c r="C7" s="245"/>
      <c r="D7" s="245"/>
      <c r="E7" s="245"/>
      <c r="F7" s="3"/>
      <c r="G7" s="245" t="s">
        <v>127</v>
      </c>
      <c r="H7" s="248"/>
    </row>
    <row r="8" spans="1:8" ht="15" customHeight="1" thickBot="1" x14ac:dyDescent="0.3">
      <c r="A8" s="252" t="s">
        <v>105</v>
      </c>
      <c r="B8" s="253"/>
      <c r="C8" s="253"/>
      <c r="D8" s="253"/>
      <c r="E8" s="253"/>
      <c r="F8" s="45"/>
      <c r="G8" s="253" t="s">
        <v>288</v>
      </c>
      <c r="H8" s="254"/>
    </row>
    <row r="9" spans="1:8" x14ac:dyDescent="0.25">
      <c r="A9" s="41" t="s">
        <v>2</v>
      </c>
      <c r="B9" s="41" t="s">
        <v>3</v>
      </c>
      <c r="C9" s="41" t="s">
        <v>4</v>
      </c>
      <c r="D9" s="41" t="s">
        <v>5</v>
      </c>
      <c r="E9" s="41" t="s">
        <v>6</v>
      </c>
      <c r="F9" s="41" t="s">
        <v>7</v>
      </c>
      <c r="G9" s="42" t="s">
        <v>8</v>
      </c>
      <c r="H9" s="42" t="s">
        <v>128</v>
      </c>
    </row>
    <row r="10" spans="1:8" x14ac:dyDescent="0.25">
      <c r="A10" s="1" t="s">
        <v>12</v>
      </c>
      <c r="B10" s="2">
        <v>1</v>
      </c>
      <c r="C10" s="228" t="s">
        <v>27</v>
      </c>
      <c r="D10" s="228"/>
      <c r="E10" s="228"/>
      <c r="F10" s="228"/>
      <c r="G10" s="228"/>
      <c r="H10" s="228"/>
    </row>
    <row r="11" spans="1:8" x14ac:dyDescent="0.25">
      <c r="A11" s="1" t="s">
        <v>13</v>
      </c>
      <c r="B11" s="2" t="s">
        <v>14</v>
      </c>
      <c r="C11" s="228" t="s">
        <v>28</v>
      </c>
      <c r="D11" s="228"/>
      <c r="E11" s="228"/>
      <c r="F11" s="228"/>
      <c r="G11" s="228"/>
      <c r="H11" s="228"/>
    </row>
    <row r="12" spans="1:8" x14ac:dyDescent="0.25">
      <c r="A12" s="1" t="s">
        <v>15</v>
      </c>
      <c r="B12" s="2" t="s">
        <v>16</v>
      </c>
      <c r="C12" s="1" t="s">
        <v>29</v>
      </c>
      <c r="D12" s="1" t="s">
        <v>17</v>
      </c>
      <c r="E12" s="3" t="s">
        <v>30</v>
      </c>
      <c r="F12" s="1" t="s">
        <v>120</v>
      </c>
      <c r="G12" s="4">
        <v>6</v>
      </c>
      <c r="H12" s="61" t="s">
        <v>129</v>
      </c>
    </row>
    <row r="13" spans="1:8" ht="23.25" x14ac:dyDescent="0.25">
      <c r="A13" s="1" t="s">
        <v>15</v>
      </c>
      <c r="B13" s="2" t="s">
        <v>101</v>
      </c>
      <c r="C13" s="1" t="s">
        <v>29</v>
      </c>
      <c r="D13" s="1" t="s">
        <v>102</v>
      </c>
      <c r="E13" s="62" t="s">
        <v>103</v>
      </c>
      <c r="F13" s="1" t="s">
        <v>120</v>
      </c>
      <c r="G13" s="4">
        <v>14945.32</v>
      </c>
      <c r="H13" s="39" t="s">
        <v>130</v>
      </c>
    </row>
    <row r="14" spans="1:8" x14ac:dyDescent="0.25">
      <c r="A14" s="1" t="s">
        <v>13</v>
      </c>
      <c r="B14" s="2" t="s">
        <v>18</v>
      </c>
      <c r="C14" s="228" t="s">
        <v>31</v>
      </c>
      <c r="D14" s="228"/>
      <c r="E14" s="228"/>
      <c r="F14" s="228"/>
      <c r="G14" s="228"/>
      <c r="H14" s="228"/>
    </row>
    <row r="15" spans="1:8" x14ac:dyDescent="0.25">
      <c r="A15" s="1" t="s">
        <v>15</v>
      </c>
      <c r="B15" s="2" t="s">
        <v>19</v>
      </c>
      <c r="C15" s="1" t="s">
        <v>29</v>
      </c>
      <c r="D15" s="1" t="s">
        <v>20</v>
      </c>
      <c r="E15" s="3" t="s">
        <v>33</v>
      </c>
      <c r="F15" s="1" t="s">
        <v>120</v>
      </c>
      <c r="G15" s="4">
        <v>14945.32</v>
      </c>
      <c r="H15" s="39" t="s">
        <v>130</v>
      </c>
    </row>
    <row r="16" spans="1:8" x14ac:dyDescent="0.25">
      <c r="A16" s="1" t="s">
        <v>15</v>
      </c>
      <c r="B16" s="2" t="s">
        <v>21</v>
      </c>
      <c r="C16" s="1" t="s">
        <v>29</v>
      </c>
      <c r="D16" s="1" t="s">
        <v>22</v>
      </c>
      <c r="E16" s="3" t="s">
        <v>34</v>
      </c>
      <c r="F16" s="1" t="s">
        <v>32</v>
      </c>
      <c r="G16" s="4">
        <v>14945.32</v>
      </c>
      <c r="H16" s="39" t="s">
        <v>130</v>
      </c>
    </row>
    <row r="17" spans="1:10" ht="22.5" x14ac:dyDescent="0.25">
      <c r="A17" s="1" t="s">
        <v>15</v>
      </c>
      <c r="B17" s="2" t="s">
        <v>23</v>
      </c>
      <c r="C17" s="1" t="s">
        <v>29</v>
      </c>
      <c r="D17" s="1" t="s">
        <v>24</v>
      </c>
      <c r="E17" s="3" t="s">
        <v>35</v>
      </c>
      <c r="F17" s="1" t="s">
        <v>121</v>
      </c>
      <c r="G17" s="4">
        <f>ROUND((G16*0.03),2)</f>
        <v>448.36</v>
      </c>
      <c r="H17" s="4" t="s">
        <v>277</v>
      </c>
    </row>
    <row r="18" spans="1:10" x14ac:dyDescent="0.25">
      <c r="A18" s="1" t="s">
        <v>13</v>
      </c>
      <c r="B18" s="2" t="s">
        <v>106</v>
      </c>
      <c r="C18" s="228" t="s">
        <v>111</v>
      </c>
      <c r="D18" s="228"/>
      <c r="E18" s="228"/>
      <c r="F18" s="228"/>
      <c r="G18" s="228"/>
      <c r="H18" s="228"/>
    </row>
    <row r="19" spans="1:10" ht="33.75" x14ac:dyDescent="0.25">
      <c r="A19" s="1" t="s">
        <v>15</v>
      </c>
      <c r="B19" s="2" t="s">
        <v>107</v>
      </c>
      <c r="C19" s="1" t="s">
        <v>29</v>
      </c>
      <c r="D19" s="1" t="s">
        <v>112</v>
      </c>
      <c r="E19" s="3" t="s">
        <v>116</v>
      </c>
      <c r="F19" s="1" t="s">
        <v>120</v>
      </c>
      <c r="G19" s="4">
        <v>193.94</v>
      </c>
      <c r="H19" s="39" t="s">
        <v>278</v>
      </c>
    </row>
    <row r="20" spans="1:10" ht="67.5" x14ac:dyDescent="0.25">
      <c r="A20" s="1" t="s">
        <v>15</v>
      </c>
      <c r="B20" s="2" t="s">
        <v>108</v>
      </c>
      <c r="C20" s="1" t="s">
        <v>29</v>
      </c>
      <c r="D20" s="1" t="s">
        <v>113</v>
      </c>
      <c r="E20" s="3" t="s">
        <v>117</v>
      </c>
      <c r="F20" s="1" t="s">
        <v>120</v>
      </c>
      <c r="G20" s="4">
        <v>4.8</v>
      </c>
      <c r="H20" s="39" t="s">
        <v>279</v>
      </c>
    </row>
    <row r="21" spans="1:10" ht="22.5" x14ac:dyDescent="0.25">
      <c r="A21" s="1" t="s">
        <v>15</v>
      </c>
      <c r="B21" s="2" t="s">
        <v>109</v>
      </c>
      <c r="C21" s="1" t="s">
        <v>29</v>
      </c>
      <c r="D21" s="1" t="s">
        <v>114</v>
      </c>
      <c r="E21" s="3" t="s">
        <v>118</v>
      </c>
      <c r="F21" s="1" t="s">
        <v>120</v>
      </c>
      <c r="G21" s="4">
        <v>4.8</v>
      </c>
      <c r="H21" s="4" t="s">
        <v>131</v>
      </c>
    </row>
    <row r="22" spans="1:10" ht="56.25" customHeight="1" x14ac:dyDescent="0.25">
      <c r="A22" s="1" t="s">
        <v>15</v>
      </c>
      <c r="B22" s="2" t="s">
        <v>110</v>
      </c>
      <c r="C22" s="1" t="s">
        <v>29</v>
      </c>
      <c r="D22" s="1" t="s">
        <v>115</v>
      </c>
      <c r="E22" s="3" t="s">
        <v>119</v>
      </c>
      <c r="F22" s="1" t="s">
        <v>122</v>
      </c>
      <c r="G22" s="4">
        <v>199</v>
      </c>
      <c r="H22" s="4" t="s">
        <v>286</v>
      </c>
    </row>
    <row r="23" spans="1:10" x14ac:dyDescent="0.25">
      <c r="A23" s="5"/>
      <c r="B23" s="6"/>
      <c r="C23" s="6"/>
      <c r="D23" s="6"/>
      <c r="E23" s="7"/>
      <c r="F23" s="6"/>
      <c r="G23" s="8"/>
      <c r="H23" s="8"/>
    </row>
    <row r="24" spans="1:10" x14ac:dyDescent="0.25">
      <c r="A24" s="5"/>
      <c r="B24" s="6"/>
      <c r="C24" s="6"/>
      <c r="D24" s="6"/>
      <c r="E24" s="7"/>
      <c r="F24" s="6"/>
      <c r="G24" s="8"/>
      <c r="H24" s="8"/>
    </row>
    <row r="25" spans="1:10" x14ac:dyDescent="0.25">
      <c r="A25" s="5"/>
      <c r="B25" s="6"/>
      <c r="C25" s="6"/>
      <c r="D25" s="6"/>
      <c r="E25" s="7"/>
      <c r="F25" s="6"/>
      <c r="G25" s="8"/>
      <c r="H25" s="8"/>
    </row>
    <row r="26" spans="1:10" x14ac:dyDescent="0.25">
      <c r="A26" s="5"/>
      <c r="B26" s="6"/>
      <c r="C26" s="6"/>
      <c r="D26" s="6"/>
      <c r="E26" s="7"/>
      <c r="F26" s="6"/>
      <c r="G26" s="8"/>
      <c r="H26" s="8"/>
    </row>
    <row r="27" spans="1:10" x14ac:dyDescent="0.25">
      <c r="A27" s="229" t="s">
        <v>37</v>
      </c>
      <c r="B27" s="229"/>
      <c r="C27" s="229"/>
      <c r="D27" s="229"/>
      <c r="E27" s="178" t="s">
        <v>25</v>
      </c>
      <c r="F27" s="178"/>
      <c r="G27" s="178"/>
      <c r="H27" s="178"/>
    </row>
    <row r="28" spans="1:10" x14ac:dyDescent="0.25">
      <c r="A28" s="226" t="str">
        <f>[1]DADOS!A14</f>
        <v>Local:</v>
      </c>
      <c r="B28" s="226"/>
      <c r="C28" s="226"/>
      <c r="D28" s="226"/>
      <c r="E28" s="178" t="s">
        <v>36</v>
      </c>
      <c r="F28" s="178"/>
      <c r="G28" s="178"/>
      <c r="H28" s="178"/>
    </row>
    <row r="29" spans="1:10" x14ac:dyDescent="0.25">
      <c r="A29" s="10"/>
      <c r="B29" s="230"/>
      <c r="C29" s="230"/>
      <c r="D29" s="230"/>
      <c r="E29" s="178" t="s">
        <v>38</v>
      </c>
      <c r="F29" s="178"/>
      <c r="G29" s="178"/>
      <c r="H29" s="178"/>
    </row>
    <row r="30" spans="1:10" x14ac:dyDescent="0.25">
      <c r="A30" s="225" t="s">
        <v>281</v>
      </c>
      <c r="B30" s="225"/>
      <c r="C30" s="225"/>
      <c r="D30" s="225"/>
      <c r="E30" s="178" t="s">
        <v>39</v>
      </c>
      <c r="F30" s="178"/>
      <c r="G30" s="178"/>
      <c r="H30" s="178"/>
    </row>
    <row r="31" spans="1:10" ht="15" customHeight="1" x14ac:dyDescent="0.25">
      <c r="A31" s="226" t="str">
        <f>[1]DADOS!A15</f>
        <v>Data:</v>
      </c>
      <c r="B31" s="226"/>
      <c r="C31" s="226"/>
      <c r="D31" s="226"/>
      <c r="E31" s="178" t="s">
        <v>287</v>
      </c>
      <c r="F31" s="178"/>
      <c r="G31" s="178"/>
      <c r="H31" s="178"/>
      <c r="I31" s="115"/>
      <c r="J31" s="115"/>
    </row>
    <row r="37" spans="1:2" x14ac:dyDescent="0.25">
      <c r="A37">
        <v>985.34</v>
      </c>
      <c r="B37">
        <v>985.34</v>
      </c>
    </row>
    <row r="38" spans="1:2" x14ac:dyDescent="0.25">
      <c r="A38">
        <v>750.18</v>
      </c>
      <c r="B38">
        <v>750.18</v>
      </c>
    </row>
    <row r="39" spans="1:2" x14ac:dyDescent="0.25">
      <c r="A39">
        <v>721.69</v>
      </c>
      <c r="B39">
        <v>721.69</v>
      </c>
    </row>
    <row r="40" spans="1:2" x14ac:dyDescent="0.25">
      <c r="A40">
        <v>772.6</v>
      </c>
      <c r="B40">
        <v>772.6</v>
      </c>
    </row>
    <row r="41" spans="1:2" x14ac:dyDescent="0.25">
      <c r="A41">
        <v>539.09</v>
      </c>
      <c r="B41">
        <v>539.09</v>
      </c>
    </row>
    <row r="42" spans="1:2" x14ac:dyDescent="0.25">
      <c r="A42">
        <v>1344.33</v>
      </c>
      <c r="B42">
        <v>1344.33</v>
      </c>
    </row>
    <row r="43" spans="1:2" x14ac:dyDescent="0.25">
      <c r="A43">
        <v>789.24</v>
      </c>
      <c r="B43">
        <v>789.24</v>
      </c>
    </row>
    <row r="44" spans="1:2" x14ac:dyDescent="0.25">
      <c r="A44">
        <v>1646.74</v>
      </c>
      <c r="B44">
        <v>1646.74</v>
      </c>
    </row>
    <row r="45" spans="1:2" x14ac:dyDescent="0.25">
      <c r="A45">
        <v>874.4</v>
      </c>
      <c r="B45">
        <v>874.4</v>
      </c>
    </row>
    <row r="46" spans="1:2" x14ac:dyDescent="0.25">
      <c r="A46">
        <v>1604.41</v>
      </c>
      <c r="B46">
        <v>1604.41</v>
      </c>
    </row>
    <row r="47" spans="1:2" x14ac:dyDescent="0.25">
      <c r="A47">
        <v>405.18</v>
      </c>
      <c r="B47">
        <v>405.18</v>
      </c>
    </row>
    <row r="48" spans="1:2" x14ac:dyDescent="0.25">
      <c r="A48">
        <v>1326.28</v>
      </c>
      <c r="B48">
        <v>1326.28</v>
      </c>
    </row>
    <row r="49" spans="1:2" x14ac:dyDescent="0.25">
      <c r="A49">
        <v>1564.06</v>
      </c>
      <c r="B49">
        <v>1564.06</v>
      </c>
    </row>
    <row r="50" spans="1:2" x14ac:dyDescent="0.25">
      <c r="A50">
        <v>827.45</v>
      </c>
      <c r="B50">
        <v>827.45</v>
      </c>
    </row>
    <row r="51" spans="1:2" x14ac:dyDescent="0.25">
      <c r="A51">
        <f>SUM(A37:A50)</f>
        <v>14150.99</v>
      </c>
      <c r="B51">
        <v>794.33</v>
      </c>
    </row>
    <row r="52" spans="1:2" x14ac:dyDescent="0.25">
      <c r="B52">
        <f>SUM(B37:B51)</f>
        <v>14945.32</v>
      </c>
    </row>
  </sheetData>
  <mergeCells count="26">
    <mergeCell ref="A31:D31"/>
    <mergeCell ref="A28:D28"/>
    <mergeCell ref="E28:H28"/>
    <mergeCell ref="B29:D29"/>
    <mergeCell ref="E29:H29"/>
    <mergeCell ref="A30:D30"/>
    <mergeCell ref="E30:H30"/>
    <mergeCell ref="E31:H31"/>
    <mergeCell ref="C10:H10"/>
    <mergeCell ref="C11:H11"/>
    <mergeCell ref="C14:H14"/>
    <mergeCell ref="C18:H18"/>
    <mergeCell ref="A27:D27"/>
    <mergeCell ref="E27:H27"/>
    <mergeCell ref="A5:H5"/>
    <mergeCell ref="A6:H6"/>
    <mergeCell ref="A7:E7"/>
    <mergeCell ref="G7:H7"/>
    <mergeCell ref="A8:E8"/>
    <mergeCell ref="G8:H8"/>
    <mergeCell ref="A1:H1"/>
    <mergeCell ref="A2:H2"/>
    <mergeCell ref="A3:E3"/>
    <mergeCell ref="F3:H3"/>
    <mergeCell ref="A4:E4"/>
    <mergeCell ref="F4:H4"/>
  </mergeCells>
  <conditionalFormatting sqref="A10:B13">
    <cfRule type="expression" dxfId="283" priority="65">
      <formula>$A10="SUBMETA"</formula>
    </cfRule>
    <cfRule type="expression" dxfId="282" priority="67">
      <formula>$A10="META"</formula>
    </cfRule>
  </conditionalFormatting>
  <conditionalFormatting sqref="A14:B22">
    <cfRule type="expression" dxfId="281" priority="16">
      <formula>$A14="SERVIÇO"</formula>
    </cfRule>
    <cfRule type="expression" dxfId="280" priority="17">
      <formula>$A14="SUBMETA"</formula>
    </cfRule>
    <cfRule type="expression" dxfId="279" priority="18">
      <formula>$A14="META"</formula>
    </cfRule>
  </conditionalFormatting>
  <conditionalFormatting sqref="A10:C11 A13:D13 F13:H13">
    <cfRule type="expression" dxfId="278" priority="63">
      <formula>$A10="SERVIÇO"</formula>
    </cfRule>
  </conditionalFormatting>
  <conditionalFormatting sqref="A12:H12">
    <cfRule type="expression" dxfId="277" priority="9">
      <formula>$A12="SERVIÇO"</formula>
    </cfRule>
  </conditionalFormatting>
  <conditionalFormatting sqref="C10:C11 C13:D13 F13:H13 C12:G12">
    <cfRule type="expression" dxfId="276" priority="64">
      <formula>$A10="SUBMETA"</formula>
    </cfRule>
  </conditionalFormatting>
  <conditionalFormatting sqref="C10:C11 C12:G12 C13:D13 F13:H13">
    <cfRule type="expression" dxfId="275" priority="66">
      <formula>$A10="META"</formula>
    </cfRule>
  </conditionalFormatting>
  <conditionalFormatting sqref="C14 C15:H17">
    <cfRule type="expression" dxfId="274" priority="58">
      <formula>$A14="SERVIÇO"</formula>
    </cfRule>
    <cfRule type="expression" dxfId="273" priority="59">
      <formula>$A14="SUBMETA"</formula>
    </cfRule>
    <cfRule type="expression" dxfId="272" priority="61">
      <formula>$A14="META"</formula>
    </cfRule>
  </conditionalFormatting>
  <conditionalFormatting sqref="C18:C22">
    <cfRule type="expression" dxfId="271" priority="37">
      <formula>$A18="SERVIÇO"</formula>
    </cfRule>
    <cfRule type="expression" dxfId="270" priority="38">
      <formula>$A18="SUBMETA"</formula>
    </cfRule>
    <cfRule type="expression" dxfId="269" priority="39">
      <formula>$A18="META"</formula>
    </cfRule>
  </conditionalFormatting>
  <conditionalFormatting sqref="D19:H22">
    <cfRule type="expression" dxfId="268" priority="10">
      <formula>$A19="SERVIÇO"</formula>
    </cfRule>
    <cfRule type="expression" dxfId="267" priority="11">
      <formula>$A19="SUBMETA"</formula>
    </cfRule>
    <cfRule type="expression" dxfId="266" priority="12">
      <formula>$A19="META"</formula>
    </cfRule>
  </conditionalFormatting>
  <conditionalFormatting sqref="H12">
    <cfRule type="expression" dxfId="265" priority="7">
      <formula>$A12="SUBMETA"</formula>
    </cfRule>
    <cfRule type="expression" dxfId="264" priority="8">
      <formula>$A12="META"</formula>
    </cfRule>
  </conditionalFormatting>
  <dataValidations disablePrompts="1" count="1">
    <dataValidation type="list" allowBlank="1" showInputMessage="1" showErrorMessage="1" sqref="A10:A22" xr:uid="{BFCB5957-DD9B-44C1-B756-A97B86CC6AC0}">
      <formula1>"META, SUBMETA, SERVIÇO"</formula1>
    </dataValidation>
  </dataValidations>
  <pageMargins left="0.78740157480314965" right="0.78740157480314965" top="0.78740157480314965" bottom="0.78740157480314965" header="0.31496062992125984" footer="0.31496062992125984"/>
  <pageSetup paperSize="9" scale="6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BD9B6-B777-4C32-950C-66E57D150B81}">
  <sheetPr>
    <pageSetUpPr fitToPage="1"/>
  </sheetPr>
  <dimension ref="A1:S259"/>
  <sheetViews>
    <sheetView topLeftCell="A34" zoomScale="145" zoomScaleNormal="145" workbookViewId="0">
      <selection activeCell="J2" sqref="J2"/>
    </sheetView>
  </sheetViews>
  <sheetFormatPr defaultRowHeight="15" x14ac:dyDescent="0.25"/>
  <cols>
    <col min="1" max="1" width="5.5703125" customWidth="1"/>
    <col min="2" max="2" width="39.7109375" customWidth="1"/>
    <col min="3" max="3" width="7.28515625" customWidth="1"/>
    <col min="4" max="4" width="18.7109375" customWidth="1"/>
    <col min="5" max="6" width="13.7109375" customWidth="1"/>
    <col min="7" max="7" width="18.7109375" customWidth="1"/>
    <col min="8" max="8" width="22" customWidth="1"/>
    <col min="10" max="10" width="14.85546875" bestFit="1" customWidth="1"/>
    <col min="15" max="15" width="13.85546875" customWidth="1"/>
    <col min="16" max="16" width="13.140625" bestFit="1" customWidth="1"/>
    <col min="17" max="17" width="13.85546875" customWidth="1"/>
    <col min="18" max="18" width="12.85546875" customWidth="1"/>
    <col min="19" max="19" width="14.85546875" customWidth="1"/>
  </cols>
  <sheetData>
    <row r="1" spans="1:8" ht="86.25" customHeight="1" x14ac:dyDescent="0.25">
      <c r="A1" s="179"/>
      <c r="B1" s="180"/>
      <c r="C1" s="180"/>
      <c r="D1" s="180"/>
      <c r="E1" s="180"/>
      <c r="F1" s="180"/>
      <c r="G1" s="180"/>
      <c r="H1" s="181"/>
    </row>
    <row r="2" spans="1:8" ht="18.75" x14ac:dyDescent="0.25">
      <c r="A2" s="212" t="s">
        <v>40</v>
      </c>
      <c r="B2" s="213"/>
      <c r="C2" s="213"/>
      <c r="D2" s="213"/>
      <c r="E2" s="213"/>
      <c r="F2" s="213"/>
      <c r="G2" s="213"/>
      <c r="H2" s="214"/>
    </row>
    <row r="3" spans="1:8" x14ac:dyDescent="0.25">
      <c r="A3" s="33"/>
      <c r="H3" s="28"/>
    </row>
    <row r="4" spans="1:8" x14ac:dyDescent="0.25">
      <c r="A4" s="153" t="s">
        <v>132</v>
      </c>
      <c r="B4" s="154"/>
      <c r="C4" s="154"/>
      <c r="D4" s="154"/>
      <c r="E4" s="155" t="s">
        <v>41</v>
      </c>
      <c r="F4" s="156"/>
      <c r="H4" s="34" t="s">
        <v>42</v>
      </c>
    </row>
    <row r="5" spans="1:8" x14ac:dyDescent="0.25">
      <c r="A5" s="153"/>
      <c r="B5" s="154"/>
      <c r="C5" s="154"/>
      <c r="D5" s="154"/>
      <c r="E5" s="157" t="s">
        <v>52</v>
      </c>
      <c r="F5" s="158"/>
      <c r="G5" s="72"/>
      <c r="H5" s="117">
        <v>46041</v>
      </c>
    </row>
    <row r="6" spans="1:8" x14ac:dyDescent="0.25">
      <c r="A6" s="153"/>
      <c r="B6" s="154"/>
      <c r="C6" s="154"/>
      <c r="D6" s="154"/>
      <c r="E6" s="73"/>
      <c r="H6" s="28"/>
    </row>
    <row r="7" spans="1:8" x14ac:dyDescent="0.25">
      <c r="A7" s="153"/>
      <c r="B7" s="154"/>
      <c r="C7" s="154"/>
      <c r="D7" s="154"/>
      <c r="E7" s="73"/>
      <c r="H7" s="28"/>
    </row>
    <row r="8" spans="1:8" ht="15.75" x14ac:dyDescent="0.25">
      <c r="A8" s="153"/>
      <c r="B8" s="154"/>
      <c r="C8" s="154"/>
      <c r="D8" s="154"/>
      <c r="E8" s="73"/>
      <c r="G8" s="159" t="s">
        <v>43</v>
      </c>
      <c r="H8" s="160"/>
    </row>
    <row r="9" spans="1:8" x14ac:dyDescent="0.25">
      <c r="A9" s="174" t="s">
        <v>44</v>
      </c>
      <c r="B9" s="175"/>
      <c r="C9" s="175"/>
      <c r="D9" s="175"/>
      <c r="E9" s="175"/>
      <c r="G9" s="176" t="s">
        <v>133</v>
      </c>
      <c r="H9" s="177"/>
    </row>
    <row r="10" spans="1:8" x14ac:dyDescent="0.25">
      <c r="A10" s="195" t="s">
        <v>140</v>
      </c>
      <c r="B10" s="196"/>
      <c r="C10" s="196"/>
      <c r="D10" s="196"/>
      <c r="E10" s="197"/>
      <c r="G10" s="201" t="s">
        <v>139</v>
      </c>
      <c r="H10" s="202"/>
    </row>
    <row r="11" spans="1:8" x14ac:dyDescent="0.25">
      <c r="A11" s="198"/>
      <c r="B11" s="199"/>
      <c r="C11" s="199"/>
      <c r="D11" s="199"/>
      <c r="E11" s="200"/>
      <c r="G11" s="203"/>
      <c r="H11" s="204"/>
    </row>
    <row r="12" spans="1:8" ht="15.75" thickBot="1" x14ac:dyDescent="0.3">
      <c r="A12" s="74"/>
      <c r="B12" s="75"/>
      <c r="C12" s="75"/>
      <c r="D12" s="75"/>
      <c r="E12" s="75"/>
      <c r="F12" s="75"/>
      <c r="G12" s="75"/>
      <c r="H12" s="76"/>
    </row>
    <row r="13" spans="1:8" x14ac:dyDescent="0.25">
      <c r="A13" s="205" t="s">
        <v>3</v>
      </c>
      <c r="B13" s="208" t="s">
        <v>15</v>
      </c>
      <c r="C13" s="208" t="s">
        <v>45</v>
      </c>
      <c r="D13" s="163" t="s">
        <v>46</v>
      </c>
      <c r="E13" s="164"/>
      <c r="F13" s="164"/>
      <c r="G13" s="165"/>
      <c r="H13" s="166" t="s">
        <v>47</v>
      </c>
    </row>
    <row r="14" spans="1:8" x14ac:dyDescent="0.25">
      <c r="A14" s="206"/>
      <c r="B14" s="209"/>
      <c r="C14" s="209"/>
      <c r="D14" s="169" t="s">
        <v>295</v>
      </c>
      <c r="E14" s="170"/>
      <c r="F14" s="170"/>
      <c r="G14" s="171"/>
      <c r="H14" s="167"/>
    </row>
    <row r="15" spans="1:8" ht="24" customHeight="1" thickBot="1" x14ac:dyDescent="0.3">
      <c r="A15" s="207"/>
      <c r="B15" s="210"/>
      <c r="C15" s="210"/>
      <c r="D15" s="172" t="s">
        <v>141</v>
      </c>
      <c r="E15" s="173"/>
      <c r="F15" s="172" t="s">
        <v>142</v>
      </c>
      <c r="G15" s="173"/>
      <c r="H15" s="168"/>
    </row>
    <row r="16" spans="1:8" ht="15.75" thickBot="1" x14ac:dyDescent="0.3">
      <c r="A16" s="77">
        <v>1</v>
      </c>
      <c r="B16" s="78" t="s">
        <v>53</v>
      </c>
      <c r="C16" s="79"/>
      <c r="D16" s="79"/>
      <c r="E16" s="79"/>
      <c r="F16" s="79"/>
      <c r="G16" s="79"/>
      <c r="H16" s="80"/>
    </row>
    <row r="17" spans="1:19" ht="15.75" thickBot="1" x14ac:dyDescent="0.3">
      <c r="A17" s="81" t="s">
        <v>14</v>
      </c>
      <c r="B17" s="161" t="s">
        <v>28</v>
      </c>
      <c r="C17" s="161"/>
      <c r="D17" s="161"/>
      <c r="E17" s="161"/>
      <c r="F17" s="161"/>
      <c r="G17" s="161"/>
      <c r="H17" s="162"/>
    </row>
    <row r="18" spans="1:19" x14ac:dyDescent="0.25">
      <c r="A18" s="135" t="s">
        <v>16</v>
      </c>
      <c r="B18" s="152" t="s">
        <v>30</v>
      </c>
      <c r="C18" s="82" t="s">
        <v>120</v>
      </c>
      <c r="D18" s="147">
        <v>6</v>
      </c>
      <c r="E18" s="147"/>
      <c r="F18" s="147"/>
      <c r="G18" s="147"/>
      <c r="H18" s="83">
        <f>D18</f>
        <v>6</v>
      </c>
      <c r="J18" s="69">
        <f>H19+H21+H26+H28+H30+H34+H36+H38+H42+H44+H46+H50+H52+H54+H58+H60+H62+H66+H68+H70+H74+H76+H78+H82+H84+H86+H90+H92+H94+H98+H100+H102+H106+H108+H110+H114+H116+H118+H122+H124+H126+H130+H132+H134+H138+H140+H142+H147+H149+H151+H153+H157+H159+H161+H163+H167+H169+H171+H173+H177+H179+H181+H183+H187+H189+H191+H193+H197+H199+H201+H203+H207+H209+H211+H213+H217+H219+H221+H223+H227+H229+H231+H233+H237+H241+H243+H245+H247</f>
        <v>1028088.2800000001</v>
      </c>
    </row>
    <row r="19" spans="1:19" x14ac:dyDescent="0.25">
      <c r="A19" s="130"/>
      <c r="B19" s="145"/>
      <c r="C19" s="67" t="s">
        <v>143</v>
      </c>
      <c r="D19" s="140">
        <v>6650.22</v>
      </c>
      <c r="E19" s="140"/>
      <c r="F19" s="140"/>
      <c r="G19" s="140"/>
      <c r="H19" s="84">
        <f>D19</f>
        <v>6650.22</v>
      </c>
    </row>
    <row r="20" spans="1:19" x14ac:dyDescent="0.25">
      <c r="A20" s="130" t="s">
        <v>101</v>
      </c>
      <c r="B20" s="145" t="s">
        <v>103</v>
      </c>
      <c r="C20" s="67" t="s">
        <v>120</v>
      </c>
      <c r="D20" s="146">
        <v>14945.32</v>
      </c>
      <c r="E20" s="146"/>
      <c r="F20" s="146"/>
      <c r="G20" s="146"/>
      <c r="H20" s="106">
        <f>D20</f>
        <v>14945.32</v>
      </c>
    </row>
    <row r="21" spans="1:19" ht="15" customHeight="1" thickBot="1" x14ac:dyDescent="0.3">
      <c r="A21" s="144"/>
      <c r="B21" s="132"/>
      <c r="C21" s="70" t="s">
        <v>143</v>
      </c>
      <c r="D21" s="211">
        <v>2989.06</v>
      </c>
      <c r="E21" s="211"/>
      <c r="F21" s="211"/>
      <c r="G21" s="211"/>
      <c r="H21" s="92">
        <f>D21</f>
        <v>2989.06</v>
      </c>
      <c r="O21" t="s">
        <v>207</v>
      </c>
      <c r="P21" t="s">
        <v>208</v>
      </c>
      <c r="Q21" t="s">
        <v>209</v>
      </c>
      <c r="R21" t="s">
        <v>210</v>
      </c>
      <c r="S21" t="s">
        <v>211</v>
      </c>
    </row>
    <row r="22" spans="1:19" ht="15" customHeight="1" thickBot="1" x14ac:dyDescent="0.3">
      <c r="A22" s="94"/>
      <c r="B22" s="89"/>
      <c r="C22" s="89"/>
      <c r="D22" s="90"/>
      <c r="E22" s="90"/>
      <c r="F22" s="90"/>
      <c r="G22" s="90"/>
      <c r="H22" s="91"/>
    </row>
    <row r="23" spans="1:19" ht="15.75" thickBot="1" x14ac:dyDescent="0.3">
      <c r="A23" s="93">
        <v>2</v>
      </c>
      <c r="B23" s="149" t="s">
        <v>135</v>
      </c>
      <c r="C23" s="150"/>
      <c r="D23" s="150"/>
      <c r="E23" s="150"/>
      <c r="F23" s="150"/>
      <c r="G23" s="150"/>
      <c r="H23" s="151"/>
      <c r="O23" s="68">
        <f>D25+D33+D41+D49+D57+D65+D73+D81+D89+D97+D105+D113+D121+D129+D137</f>
        <v>14945.32</v>
      </c>
      <c r="P23" s="68">
        <f>D27+D35+D43+D51+D59+D67+D75+D83+D91+D99+D107+D115+D123+D131+D139</f>
        <v>14945.32</v>
      </c>
      <c r="Q23" s="68">
        <f>D29+D37+D45+D53+D61+D69+D77+D85+D93+D101+D109+D117+D125+D133+D141</f>
        <v>448.36000000000007</v>
      </c>
      <c r="R23" s="68" t="e">
        <f>#REF!+#REF!+#REF!+#REF!+#REF!+#REF!+#REF!+#REF!+#REF!+#REF!+#REF!+#REF!+#REF!+#REF!</f>
        <v>#REF!</v>
      </c>
      <c r="S23" s="68" t="e">
        <f>#REF!+#REF!+#REF!+#REF!+#REF!+#REF!+#REF!+#REF!+#REF!+#REF!+#REF!+#REF!+#REF!+#REF!</f>
        <v>#REF!</v>
      </c>
    </row>
    <row r="24" spans="1:19" ht="15.75" thickBot="1" x14ac:dyDescent="0.3">
      <c r="A24" s="77" t="s">
        <v>144</v>
      </c>
      <c r="B24" s="141" t="s">
        <v>158</v>
      </c>
      <c r="C24" s="142"/>
      <c r="D24" s="142"/>
      <c r="E24" s="142"/>
      <c r="F24" s="142"/>
      <c r="G24" s="142"/>
      <c r="H24" s="143"/>
      <c r="O24" s="69">
        <f>D26+D34+D42+D50+D58+D66+D74+D82+D90+D98+D106+D114+D122+D130+D138</f>
        <v>15244.23</v>
      </c>
      <c r="P24" s="69">
        <f>D28+D36+D44+D52+D60+D68+D76+D84+D92+D100+D108+D116+D124+D132+D140</f>
        <v>122999.97999999998</v>
      </c>
      <c r="Q24" s="69">
        <f>D30+D38+D46+D54+D62+D70+D78+D86+D94+D102+D110+D118+D126+D134+D142</f>
        <v>853901.61999999988</v>
      </c>
      <c r="R24" s="69" t="e">
        <f>#REF!+#REF!+#REF!+#REF!+#REF!+#REF!+#REF!+#REF!+#REF!+#REF!+#REF!+#REF!+#REF!+#REF!</f>
        <v>#REF!</v>
      </c>
      <c r="S24" s="69" t="e">
        <f>#REF!+#REF!+#REF!+#REF!+#REF!+#REF!+#REF!+#REF!+#REF!+#REF!+#REF!+#REF!+#REF!+#REF!</f>
        <v>#REF!</v>
      </c>
    </row>
    <row r="25" spans="1:19" x14ac:dyDescent="0.25">
      <c r="A25" s="135" t="s">
        <v>145</v>
      </c>
      <c r="B25" s="152" t="s">
        <v>33</v>
      </c>
      <c r="C25" s="82" t="s">
        <v>120</v>
      </c>
      <c r="D25" s="147">
        <v>985.34</v>
      </c>
      <c r="E25" s="147"/>
      <c r="F25" s="147"/>
      <c r="G25" s="147"/>
      <c r="H25" s="83">
        <f t="shared" ref="H25:H30" si="0">D25</f>
        <v>985.34</v>
      </c>
      <c r="M25">
        <v>1.02</v>
      </c>
    </row>
    <row r="26" spans="1:19" x14ac:dyDescent="0.25">
      <c r="A26" s="130"/>
      <c r="B26" s="145"/>
      <c r="C26" s="67" t="s">
        <v>143</v>
      </c>
      <c r="D26" s="140">
        <f>ROUND((D25*$M$25),2)</f>
        <v>1005.05</v>
      </c>
      <c r="E26" s="140"/>
      <c r="F26" s="140"/>
      <c r="G26" s="140"/>
      <c r="H26" s="84">
        <f t="shared" si="0"/>
        <v>1005.05</v>
      </c>
    </row>
    <row r="27" spans="1:19" x14ac:dyDescent="0.25">
      <c r="A27" s="130" t="s">
        <v>146</v>
      </c>
      <c r="B27" s="145" t="s">
        <v>34</v>
      </c>
      <c r="C27" s="67" t="s">
        <v>120</v>
      </c>
      <c r="D27" s="148">
        <f>D25</f>
        <v>985.34</v>
      </c>
      <c r="E27" s="148"/>
      <c r="F27" s="148"/>
      <c r="G27" s="148"/>
      <c r="H27" s="85">
        <f t="shared" si="0"/>
        <v>985.34</v>
      </c>
      <c r="M27">
        <v>8.23</v>
      </c>
    </row>
    <row r="28" spans="1:19" x14ac:dyDescent="0.25">
      <c r="A28" s="130"/>
      <c r="B28" s="145"/>
      <c r="C28" s="67" t="s">
        <v>143</v>
      </c>
      <c r="D28" s="140">
        <f>ROUND((D27*$M$27),2)</f>
        <v>8109.35</v>
      </c>
      <c r="E28" s="140"/>
      <c r="F28" s="140"/>
      <c r="G28" s="140"/>
      <c r="H28" s="84">
        <f t="shared" si="0"/>
        <v>8109.35</v>
      </c>
    </row>
    <row r="29" spans="1:19" x14ac:dyDescent="0.25">
      <c r="A29" s="130" t="s">
        <v>147</v>
      </c>
      <c r="B29" s="145" t="s">
        <v>35</v>
      </c>
      <c r="C29" s="67" t="s">
        <v>121</v>
      </c>
      <c r="D29" s="148">
        <f>ROUND((D27*0.03),2)</f>
        <v>29.56</v>
      </c>
      <c r="E29" s="148"/>
      <c r="F29" s="148"/>
      <c r="G29" s="148"/>
      <c r="H29" s="85">
        <f t="shared" si="0"/>
        <v>29.56</v>
      </c>
      <c r="M29">
        <v>1904.5</v>
      </c>
    </row>
    <row r="30" spans="1:19" ht="15.75" thickBot="1" x14ac:dyDescent="0.3">
      <c r="A30" s="130"/>
      <c r="B30" s="145"/>
      <c r="C30" s="67" t="s">
        <v>143</v>
      </c>
      <c r="D30" s="140">
        <f>ROUND((D29*$M$29),2)</f>
        <v>56297.02</v>
      </c>
      <c r="E30" s="140"/>
      <c r="F30" s="140"/>
      <c r="G30" s="140"/>
      <c r="H30" s="84">
        <f t="shared" si="0"/>
        <v>56297.02</v>
      </c>
    </row>
    <row r="31" spans="1:19" ht="15" customHeight="1" thickBot="1" x14ac:dyDescent="0.3">
      <c r="A31" s="94"/>
      <c r="B31" s="89"/>
      <c r="C31" s="89"/>
      <c r="D31" s="90"/>
      <c r="E31" s="90"/>
      <c r="F31" s="90"/>
      <c r="G31" s="90"/>
      <c r="H31" s="91"/>
    </row>
    <row r="32" spans="1:19" ht="15.75" thickBot="1" x14ac:dyDescent="0.3">
      <c r="A32" s="93" t="s">
        <v>148</v>
      </c>
      <c r="B32" s="149" t="s">
        <v>159</v>
      </c>
      <c r="C32" s="150"/>
      <c r="D32" s="150"/>
      <c r="E32" s="150"/>
      <c r="F32" s="150"/>
      <c r="G32" s="150"/>
      <c r="H32" s="151"/>
    </row>
    <row r="33" spans="1:8" x14ac:dyDescent="0.25">
      <c r="A33" s="135" t="s">
        <v>149</v>
      </c>
      <c r="B33" s="152" t="s">
        <v>33</v>
      </c>
      <c r="C33" s="82" t="s">
        <v>120</v>
      </c>
      <c r="D33" s="147">
        <v>750.18</v>
      </c>
      <c r="E33" s="147"/>
      <c r="F33" s="147"/>
      <c r="G33" s="147"/>
      <c r="H33" s="83">
        <f t="shared" ref="H33:H38" si="1">D33</f>
        <v>750.18</v>
      </c>
    </row>
    <row r="34" spans="1:8" x14ac:dyDescent="0.25">
      <c r="A34" s="130"/>
      <c r="B34" s="145"/>
      <c r="C34" s="67" t="s">
        <v>143</v>
      </c>
      <c r="D34" s="140">
        <f>ROUND((D33*$M$25),2)</f>
        <v>765.18</v>
      </c>
      <c r="E34" s="140"/>
      <c r="F34" s="140"/>
      <c r="G34" s="140"/>
      <c r="H34" s="84">
        <f t="shared" si="1"/>
        <v>765.18</v>
      </c>
    </row>
    <row r="35" spans="1:8" x14ac:dyDescent="0.25">
      <c r="A35" s="130" t="s">
        <v>150</v>
      </c>
      <c r="B35" s="145" t="s">
        <v>34</v>
      </c>
      <c r="C35" s="67" t="s">
        <v>120</v>
      </c>
      <c r="D35" s="148">
        <f>D33</f>
        <v>750.18</v>
      </c>
      <c r="E35" s="148"/>
      <c r="F35" s="148"/>
      <c r="G35" s="148"/>
      <c r="H35" s="85">
        <f t="shared" si="1"/>
        <v>750.18</v>
      </c>
    </row>
    <row r="36" spans="1:8" x14ac:dyDescent="0.25">
      <c r="A36" s="130"/>
      <c r="B36" s="145"/>
      <c r="C36" s="67" t="s">
        <v>143</v>
      </c>
      <c r="D36" s="140">
        <f>ROUND((D35*$M$27),2)</f>
        <v>6173.98</v>
      </c>
      <c r="E36" s="140"/>
      <c r="F36" s="140"/>
      <c r="G36" s="140"/>
      <c r="H36" s="84">
        <f t="shared" si="1"/>
        <v>6173.98</v>
      </c>
    </row>
    <row r="37" spans="1:8" ht="15" customHeight="1" x14ac:dyDescent="0.25">
      <c r="A37" s="130" t="s">
        <v>151</v>
      </c>
      <c r="B37" s="145" t="s">
        <v>35</v>
      </c>
      <c r="C37" s="67" t="s">
        <v>121</v>
      </c>
      <c r="D37" s="148">
        <f>ROUND((D35*0.03),2)</f>
        <v>22.51</v>
      </c>
      <c r="E37" s="148"/>
      <c r="F37" s="148"/>
      <c r="G37" s="148"/>
      <c r="H37" s="85">
        <f t="shared" si="1"/>
        <v>22.51</v>
      </c>
    </row>
    <row r="38" spans="1:8" ht="15.75" thickBot="1" x14ac:dyDescent="0.3">
      <c r="A38" s="130"/>
      <c r="B38" s="145"/>
      <c r="C38" s="67" t="s">
        <v>143</v>
      </c>
      <c r="D38" s="140">
        <f>ROUND((D37*$M$29),2)</f>
        <v>42870.3</v>
      </c>
      <c r="E38" s="140"/>
      <c r="F38" s="140"/>
      <c r="G38" s="140"/>
      <c r="H38" s="84">
        <f t="shared" si="1"/>
        <v>42870.3</v>
      </c>
    </row>
    <row r="39" spans="1:8" ht="15.75" thickBot="1" x14ac:dyDescent="0.3">
      <c r="A39" s="94"/>
      <c r="B39" s="89"/>
      <c r="C39" s="89"/>
      <c r="D39" s="90"/>
      <c r="E39" s="90"/>
      <c r="F39" s="90"/>
      <c r="G39" s="90"/>
      <c r="H39" s="91"/>
    </row>
    <row r="40" spans="1:8" ht="15.75" thickBot="1" x14ac:dyDescent="0.3">
      <c r="A40" s="93" t="s">
        <v>152</v>
      </c>
      <c r="B40" s="149" t="s">
        <v>160</v>
      </c>
      <c r="C40" s="150"/>
      <c r="D40" s="150"/>
      <c r="E40" s="150"/>
      <c r="F40" s="150"/>
      <c r="G40" s="150"/>
      <c r="H40" s="151"/>
    </row>
    <row r="41" spans="1:8" x14ac:dyDescent="0.25">
      <c r="A41" s="135" t="s">
        <v>153</v>
      </c>
      <c r="B41" s="152" t="s">
        <v>33</v>
      </c>
      <c r="C41" s="82" t="s">
        <v>120</v>
      </c>
      <c r="D41" s="147">
        <v>721.69</v>
      </c>
      <c r="E41" s="147"/>
      <c r="F41" s="147"/>
      <c r="G41" s="147"/>
      <c r="H41" s="83">
        <f t="shared" ref="H41:H46" si="2">D41</f>
        <v>721.69</v>
      </c>
    </row>
    <row r="42" spans="1:8" x14ac:dyDescent="0.25">
      <c r="A42" s="130"/>
      <c r="B42" s="145"/>
      <c r="C42" s="67" t="s">
        <v>143</v>
      </c>
      <c r="D42" s="140">
        <f>ROUND((D41*$M$25),2)</f>
        <v>736.12</v>
      </c>
      <c r="E42" s="140"/>
      <c r="F42" s="140"/>
      <c r="G42" s="140"/>
      <c r="H42" s="84">
        <f t="shared" si="2"/>
        <v>736.12</v>
      </c>
    </row>
    <row r="43" spans="1:8" x14ac:dyDescent="0.25">
      <c r="A43" s="130" t="s">
        <v>154</v>
      </c>
      <c r="B43" s="145" t="s">
        <v>34</v>
      </c>
      <c r="C43" s="67" t="s">
        <v>120</v>
      </c>
      <c r="D43" s="148">
        <f>D41</f>
        <v>721.69</v>
      </c>
      <c r="E43" s="148"/>
      <c r="F43" s="148"/>
      <c r="G43" s="148"/>
      <c r="H43" s="85">
        <f t="shared" si="2"/>
        <v>721.69</v>
      </c>
    </row>
    <row r="44" spans="1:8" x14ac:dyDescent="0.25">
      <c r="A44" s="130"/>
      <c r="B44" s="145"/>
      <c r="C44" s="67" t="s">
        <v>143</v>
      </c>
      <c r="D44" s="140">
        <f>ROUND((D43*$M$27),2)</f>
        <v>5939.51</v>
      </c>
      <c r="E44" s="140"/>
      <c r="F44" s="140"/>
      <c r="G44" s="140"/>
      <c r="H44" s="84">
        <f t="shared" si="2"/>
        <v>5939.51</v>
      </c>
    </row>
    <row r="45" spans="1:8" x14ac:dyDescent="0.25">
      <c r="A45" s="130" t="s">
        <v>155</v>
      </c>
      <c r="B45" s="145" t="s">
        <v>35</v>
      </c>
      <c r="C45" s="67" t="s">
        <v>121</v>
      </c>
      <c r="D45" s="148">
        <f>ROUND((D43*0.03),2)</f>
        <v>21.65</v>
      </c>
      <c r="E45" s="148"/>
      <c r="F45" s="148"/>
      <c r="G45" s="148"/>
      <c r="H45" s="85">
        <f t="shared" si="2"/>
        <v>21.65</v>
      </c>
    </row>
    <row r="46" spans="1:8" ht="15.75" thickBot="1" x14ac:dyDescent="0.3">
      <c r="A46" s="130"/>
      <c r="B46" s="145"/>
      <c r="C46" s="67" t="s">
        <v>143</v>
      </c>
      <c r="D46" s="140">
        <f>ROUND((D45*$M$29),2)</f>
        <v>41232.43</v>
      </c>
      <c r="E46" s="140"/>
      <c r="F46" s="140"/>
      <c r="G46" s="140"/>
      <c r="H46" s="84">
        <f t="shared" si="2"/>
        <v>41232.43</v>
      </c>
    </row>
    <row r="47" spans="1:8" ht="15.75" thickBot="1" x14ac:dyDescent="0.3">
      <c r="A47" s="94"/>
      <c r="B47" s="89"/>
      <c r="C47" s="89"/>
      <c r="D47" s="90"/>
      <c r="E47" s="90"/>
      <c r="F47" s="90"/>
      <c r="G47" s="90"/>
      <c r="H47" s="91"/>
    </row>
    <row r="48" spans="1:8" ht="15.75" thickBot="1" x14ac:dyDescent="0.3">
      <c r="A48" s="93" t="s">
        <v>156</v>
      </c>
      <c r="B48" s="149" t="s">
        <v>161</v>
      </c>
      <c r="C48" s="150"/>
      <c r="D48" s="150"/>
      <c r="E48" s="150"/>
      <c r="F48" s="150"/>
      <c r="G48" s="150"/>
      <c r="H48" s="151"/>
    </row>
    <row r="49" spans="1:8" x14ac:dyDescent="0.25">
      <c r="A49" s="135" t="s">
        <v>157</v>
      </c>
      <c r="B49" s="152" t="s">
        <v>33</v>
      </c>
      <c r="C49" s="82" t="s">
        <v>120</v>
      </c>
      <c r="D49" s="147">
        <v>772.6</v>
      </c>
      <c r="E49" s="147"/>
      <c r="F49" s="147"/>
      <c r="G49" s="147"/>
      <c r="H49" s="83">
        <f t="shared" ref="H49:H54" si="3">D49</f>
        <v>772.6</v>
      </c>
    </row>
    <row r="50" spans="1:8" x14ac:dyDescent="0.25">
      <c r="A50" s="130"/>
      <c r="B50" s="145"/>
      <c r="C50" s="67" t="s">
        <v>143</v>
      </c>
      <c r="D50" s="140">
        <f>ROUND((D49*$M$25),2)</f>
        <v>788.05</v>
      </c>
      <c r="E50" s="140"/>
      <c r="F50" s="140"/>
      <c r="G50" s="140"/>
      <c r="H50" s="84">
        <f t="shared" si="3"/>
        <v>788.05</v>
      </c>
    </row>
    <row r="51" spans="1:8" x14ac:dyDescent="0.25">
      <c r="A51" s="130" t="s">
        <v>154</v>
      </c>
      <c r="B51" s="145" t="s">
        <v>34</v>
      </c>
      <c r="C51" s="67" t="s">
        <v>120</v>
      </c>
      <c r="D51" s="148">
        <f>D49</f>
        <v>772.6</v>
      </c>
      <c r="E51" s="148"/>
      <c r="F51" s="148"/>
      <c r="G51" s="148"/>
      <c r="H51" s="85">
        <f t="shared" si="3"/>
        <v>772.6</v>
      </c>
    </row>
    <row r="52" spans="1:8" x14ac:dyDescent="0.25">
      <c r="A52" s="130"/>
      <c r="B52" s="145"/>
      <c r="C52" s="67" t="s">
        <v>143</v>
      </c>
      <c r="D52" s="140">
        <f>ROUND((D51*$M$27),2)</f>
        <v>6358.5</v>
      </c>
      <c r="E52" s="140"/>
      <c r="F52" s="140"/>
      <c r="G52" s="140"/>
      <c r="H52" s="84">
        <f t="shared" si="3"/>
        <v>6358.5</v>
      </c>
    </row>
    <row r="53" spans="1:8" x14ac:dyDescent="0.25">
      <c r="A53" s="130" t="s">
        <v>155</v>
      </c>
      <c r="B53" s="145" t="s">
        <v>35</v>
      </c>
      <c r="C53" s="67" t="s">
        <v>121</v>
      </c>
      <c r="D53" s="148">
        <f>ROUND((D51*0.03),2)</f>
        <v>23.18</v>
      </c>
      <c r="E53" s="148"/>
      <c r="F53" s="148"/>
      <c r="G53" s="148"/>
      <c r="H53" s="85">
        <f t="shared" si="3"/>
        <v>23.18</v>
      </c>
    </row>
    <row r="54" spans="1:8" ht="15.75" thickBot="1" x14ac:dyDescent="0.3">
      <c r="A54" s="130"/>
      <c r="B54" s="145"/>
      <c r="C54" s="67" t="s">
        <v>143</v>
      </c>
      <c r="D54" s="140">
        <f>ROUND((D53*$M$29),2)</f>
        <v>44146.31</v>
      </c>
      <c r="E54" s="140"/>
      <c r="F54" s="140"/>
      <c r="G54" s="140"/>
      <c r="H54" s="84">
        <f t="shared" si="3"/>
        <v>44146.31</v>
      </c>
    </row>
    <row r="55" spans="1:8" ht="15.75" thickBot="1" x14ac:dyDescent="0.3">
      <c r="A55" s="94"/>
      <c r="B55" s="89"/>
      <c r="C55" s="89"/>
      <c r="D55" s="90"/>
      <c r="E55" s="90"/>
      <c r="F55" s="90"/>
      <c r="G55" s="90"/>
      <c r="H55" s="91"/>
    </row>
    <row r="56" spans="1:8" ht="15.75" thickBot="1" x14ac:dyDescent="0.3">
      <c r="A56" s="93" t="s">
        <v>162</v>
      </c>
      <c r="B56" s="149" t="s">
        <v>179</v>
      </c>
      <c r="C56" s="150"/>
      <c r="D56" s="150"/>
      <c r="E56" s="150"/>
      <c r="F56" s="150"/>
      <c r="G56" s="150"/>
      <c r="H56" s="151"/>
    </row>
    <row r="57" spans="1:8" x14ac:dyDescent="0.25">
      <c r="A57" s="135" t="s">
        <v>163</v>
      </c>
      <c r="B57" s="152" t="s">
        <v>33</v>
      </c>
      <c r="C57" s="82" t="s">
        <v>120</v>
      </c>
      <c r="D57" s="147">
        <v>539.09</v>
      </c>
      <c r="E57" s="147"/>
      <c r="F57" s="147"/>
      <c r="G57" s="147"/>
      <c r="H57" s="83">
        <f t="shared" ref="H57:H62" si="4">D57</f>
        <v>539.09</v>
      </c>
    </row>
    <row r="58" spans="1:8" x14ac:dyDescent="0.25">
      <c r="A58" s="130"/>
      <c r="B58" s="145"/>
      <c r="C58" s="67" t="s">
        <v>143</v>
      </c>
      <c r="D58" s="140">
        <f>ROUND((D57*$M$25),2)</f>
        <v>549.87</v>
      </c>
      <c r="E58" s="140"/>
      <c r="F58" s="140"/>
      <c r="G58" s="140"/>
      <c r="H58" s="84">
        <f t="shared" si="4"/>
        <v>549.87</v>
      </c>
    </row>
    <row r="59" spans="1:8" x14ac:dyDescent="0.25">
      <c r="A59" s="130" t="s">
        <v>164</v>
      </c>
      <c r="B59" s="145" t="s">
        <v>34</v>
      </c>
      <c r="C59" s="67" t="s">
        <v>120</v>
      </c>
      <c r="D59" s="148">
        <f>D57</f>
        <v>539.09</v>
      </c>
      <c r="E59" s="148"/>
      <c r="F59" s="148"/>
      <c r="G59" s="148"/>
      <c r="H59" s="85">
        <f t="shared" si="4"/>
        <v>539.09</v>
      </c>
    </row>
    <row r="60" spans="1:8" x14ac:dyDescent="0.25">
      <c r="A60" s="130"/>
      <c r="B60" s="145"/>
      <c r="C60" s="67" t="s">
        <v>143</v>
      </c>
      <c r="D60" s="140">
        <f>ROUND((D59*$M$27),2)</f>
        <v>4436.71</v>
      </c>
      <c r="E60" s="140"/>
      <c r="F60" s="140"/>
      <c r="G60" s="140"/>
      <c r="H60" s="84">
        <f t="shared" si="4"/>
        <v>4436.71</v>
      </c>
    </row>
    <row r="61" spans="1:8" x14ac:dyDescent="0.25">
      <c r="A61" s="130" t="s">
        <v>165</v>
      </c>
      <c r="B61" s="145" t="s">
        <v>35</v>
      </c>
      <c r="C61" s="67" t="s">
        <v>121</v>
      </c>
      <c r="D61" s="148">
        <f>ROUND((D59*0.03),2)</f>
        <v>16.170000000000002</v>
      </c>
      <c r="E61" s="148"/>
      <c r="F61" s="148"/>
      <c r="G61" s="148"/>
      <c r="H61" s="85">
        <f t="shared" si="4"/>
        <v>16.170000000000002</v>
      </c>
    </row>
    <row r="62" spans="1:8" ht="15.75" thickBot="1" x14ac:dyDescent="0.3">
      <c r="A62" s="130"/>
      <c r="B62" s="145"/>
      <c r="C62" s="67" t="s">
        <v>143</v>
      </c>
      <c r="D62" s="140">
        <f>ROUND((D61*$M$29),2)</f>
        <v>30795.77</v>
      </c>
      <c r="E62" s="140"/>
      <c r="F62" s="140"/>
      <c r="G62" s="140"/>
      <c r="H62" s="84">
        <f t="shared" si="4"/>
        <v>30795.77</v>
      </c>
    </row>
    <row r="63" spans="1:8" ht="15.75" thickBot="1" x14ac:dyDescent="0.3">
      <c r="A63" s="94"/>
      <c r="B63" s="89"/>
      <c r="C63" s="89"/>
      <c r="D63" s="90"/>
      <c r="E63" s="90"/>
      <c r="F63" s="90"/>
      <c r="G63" s="90"/>
      <c r="H63" s="91"/>
    </row>
    <row r="64" spans="1:8" ht="15.75" thickBot="1" x14ac:dyDescent="0.3">
      <c r="A64" s="93" t="s">
        <v>166</v>
      </c>
      <c r="B64" s="149" t="s">
        <v>178</v>
      </c>
      <c r="C64" s="150"/>
      <c r="D64" s="150"/>
      <c r="E64" s="150"/>
      <c r="F64" s="150"/>
      <c r="G64" s="150"/>
      <c r="H64" s="151"/>
    </row>
    <row r="65" spans="1:8" x14ac:dyDescent="0.25">
      <c r="A65" s="135" t="s">
        <v>167</v>
      </c>
      <c r="B65" s="152" t="s">
        <v>33</v>
      </c>
      <c r="C65" s="82" t="s">
        <v>120</v>
      </c>
      <c r="D65" s="215">
        <v>1344.33</v>
      </c>
      <c r="E65" s="215"/>
      <c r="F65" s="215"/>
      <c r="G65" s="215"/>
      <c r="H65" s="83">
        <f t="shared" ref="H65:H70" si="5">D65</f>
        <v>1344.33</v>
      </c>
    </row>
    <row r="66" spans="1:8" x14ac:dyDescent="0.25">
      <c r="A66" s="130"/>
      <c r="B66" s="145"/>
      <c r="C66" s="67" t="s">
        <v>143</v>
      </c>
      <c r="D66" s="140">
        <f>ROUND((D65*$M$25),2)</f>
        <v>1371.22</v>
      </c>
      <c r="E66" s="140"/>
      <c r="F66" s="140"/>
      <c r="G66" s="140"/>
      <c r="H66" s="84">
        <f t="shared" si="5"/>
        <v>1371.22</v>
      </c>
    </row>
    <row r="67" spans="1:8" x14ac:dyDescent="0.25">
      <c r="A67" s="130" t="s">
        <v>173</v>
      </c>
      <c r="B67" s="145" t="s">
        <v>34</v>
      </c>
      <c r="C67" s="67" t="s">
        <v>120</v>
      </c>
      <c r="D67" s="146">
        <f>D65</f>
        <v>1344.33</v>
      </c>
      <c r="E67" s="146"/>
      <c r="F67" s="146"/>
      <c r="G67" s="146"/>
      <c r="H67" s="85">
        <f t="shared" si="5"/>
        <v>1344.33</v>
      </c>
    </row>
    <row r="68" spans="1:8" x14ac:dyDescent="0.25">
      <c r="A68" s="130"/>
      <c r="B68" s="145"/>
      <c r="C68" s="67" t="s">
        <v>143</v>
      </c>
      <c r="D68" s="140">
        <f>ROUND((D67*$M$27),2)</f>
        <v>11063.84</v>
      </c>
      <c r="E68" s="140"/>
      <c r="F68" s="140"/>
      <c r="G68" s="140"/>
      <c r="H68" s="84">
        <f t="shared" si="5"/>
        <v>11063.84</v>
      </c>
    </row>
    <row r="69" spans="1:8" x14ac:dyDescent="0.25">
      <c r="A69" s="130" t="s">
        <v>174</v>
      </c>
      <c r="B69" s="145" t="s">
        <v>35</v>
      </c>
      <c r="C69" s="67" t="s">
        <v>121</v>
      </c>
      <c r="D69" s="148">
        <f>ROUND((D67*0.03),2)</f>
        <v>40.33</v>
      </c>
      <c r="E69" s="148"/>
      <c r="F69" s="148"/>
      <c r="G69" s="148"/>
      <c r="H69" s="85">
        <f t="shared" si="5"/>
        <v>40.33</v>
      </c>
    </row>
    <row r="70" spans="1:8" ht="15.75" thickBot="1" x14ac:dyDescent="0.3">
      <c r="A70" s="130"/>
      <c r="B70" s="145"/>
      <c r="C70" s="67" t="s">
        <v>143</v>
      </c>
      <c r="D70" s="140">
        <f>ROUND((D69*$M$29),2)</f>
        <v>76808.490000000005</v>
      </c>
      <c r="E70" s="140"/>
      <c r="F70" s="140"/>
      <c r="G70" s="140"/>
      <c r="H70" s="84">
        <f t="shared" si="5"/>
        <v>76808.490000000005</v>
      </c>
    </row>
    <row r="71" spans="1:8" ht="15.75" thickBot="1" x14ac:dyDescent="0.3">
      <c r="A71" s="94"/>
      <c r="B71" s="89"/>
      <c r="C71" s="89"/>
      <c r="D71" s="90"/>
      <c r="E71" s="90"/>
      <c r="F71" s="90"/>
      <c r="G71" s="90"/>
      <c r="H71" s="91"/>
    </row>
    <row r="72" spans="1:8" ht="15.75" thickBot="1" x14ac:dyDescent="0.3">
      <c r="A72" s="93" t="s">
        <v>168</v>
      </c>
      <c r="B72" s="149" t="s">
        <v>180</v>
      </c>
      <c r="C72" s="150"/>
      <c r="D72" s="150"/>
      <c r="E72" s="150"/>
      <c r="F72" s="150"/>
      <c r="G72" s="150"/>
      <c r="H72" s="151"/>
    </row>
    <row r="73" spans="1:8" x14ac:dyDescent="0.25">
      <c r="A73" s="135" t="s">
        <v>169</v>
      </c>
      <c r="B73" s="152" t="s">
        <v>33</v>
      </c>
      <c r="C73" s="82" t="s">
        <v>120</v>
      </c>
      <c r="D73" s="215">
        <v>789.24</v>
      </c>
      <c r="E73" s="215"/>
      <c r="F73" s="215"/>
      <c r="G73" s="215"/>
      <c r="H73" s="83">
        <f t="shared" ref="H73:H78" si="6">D73</f>
        <v>789.24</v>
      </c>
    </row>
    <row r="74" spans="1:8" x14ac:dyDescent="0.25">
      <c r="A74" s="130"/>
      <c r="B74" s="145"/>
      <c r="C74" s="67" t="s">
        <v>143</v>
      </c>
      <c r="D74" s="140">
        <f>ROUND((D73*$M$25),2)</f>
        <v>805.02</v>
      </c>
      <c r="E74" s="140"/>
      <c r="F74" s="140"/>
      <c r="G74" s="140"/>
      <c r="H74" s="84">
        <f t="shared" si="6"/>
        <v>805.02</v>
      </c>
    </row>
    <row r="75" spans="1:8" x14ac:dyDescent="0.25">
      <c r="A75" s="130" t="s">
        <v>170</v>
      </c>
      <c r="B75" s="145" t="s">
        <v>34</v>
      </c>
      <c r="C75" s="67" t="s">
        <v>120</v>
      </c>
      <c r="D75" s="146">
        <f>D73</f>
        <v>789.24</v>
      </c>
      <c r="E75" s="146"/>
      <c r="F75" s="146"/>
      <c r="G75" s="146"/>
      <c r="H75" s="85">
        <f t="shared" si="6"/>
        <v>789.24</v>
      </c>
    </row>
    <row r="76" spans="1:8" x14ac:dyDescent="0.25">
      <c r="A76" s="130"/>
      <c r="B76" s="145"/>
      <c r="C76" s="67" t="s">
        <v>143</v>
      </c>
      <c r="D76" s="140">
        <f>ROUND((D75*$M$27),2)</f>
        <v>6495.45</v>
      </c>
      <c r="E76" s="140"/>
      <c r="F76" s="140"/>
      <c r="G76" s="140"/>
      <c r="H76" s="84">
        <f t="shared" si="6"/>
        <v>6495.45</v>
      </c>
    </row>
    <row r="77" spans="1:8" x14ac:dyDescent="0.25">
      <c r="A77" s="130" t="s">
        <v>171</v>
      </c>
      <c r="B77" s="145" t="s">
        <v>35</v>
      </c>
      <c r="C77" s="67" t="s">
        <v>121</v>
      </c>
      <c r="D77" s="148">
        <f>ROUND((D75*0.03),2)</f>
        <v>23.68</v>
      </c>
      <c r="E77" s="148"/>
      <c r="F77" s="148"/>
      <c r="G77" s="148"/>
      <c r="H77" s="85">
        <f t="shared" si="6"/>
        <v>23.68</v>
      </c>
    </row>
    <row r="78" spans="1:8" ht="15.75" thickBot="1" x14ac:dyDescent="0.3">
      <c r="A78" s="130"/>
      <c r="B78" s="145"/>
      <c r="C78" s="67" t="s">
        <v>143</v>
      </c>
      <c r="D78" s="140">
        <f>ROUND((D77*$M$29),2)</f>
        <v>45098.559999999998</v>
      </c>
      <c r="E78" s="140"/>
      <c r="F78" s="140"/>
      <c r="G78" s="140"/>
      <c r="H78" s="84">
        <f t="shared" si="6"/>
        <v>45098.559999999998</v>
      </c>
    </row>
    <row r="79" spans="1:8" ht="15.75" thickBot="1" x14ac:dyDescent="0.3">
      <c r="A79" s="94"/>
      <c r="B79" s="89"/>
      <c r="C79" s="89"/>
      <c r="D79" s="90"/>
      <c r="E79" s="90"/>
      <c r="F79" s="90"/>
      <c r="G79" s="90"/>
      <c r="H79" s="91"/>
    </row>
    <row r="80" spans="1:8" ht="15.75" thickBot="1" x14ac:dyDescent="0.3">
      <c r="A80" s="93" t="s">
        <v>172</v>
      </c>
      <c r="B80" s="149" t="s">
        <v>185</v>
      </c>
      <c r="C80" s="150"/>
      <c r="D80" s="150"/>
      <c r="E80" s="150"/>
      <c r="F80" s="150"/>
      <c r="G80" s="150"/>
      <c r="H80" s="151"/>
    </row>
    <row r="81" spans="1:8" x14ac:dyDescent="0.25">
      <c r="A81" s="135" t="s">
        <v>175</v>
      </c>
      <c r="B81" s="152" t="s">
        <v>33</v>
      </c>
      <c r="C81" s="82" t="s">
        <v>120</v>
      </c>
      <c r="D81" s="215">
        <v>1646.74</v>
      </c>
      <c r="E81" s="215"/>
      <c r="F81" s="215"/>
      <c r="G81" s="215"/>
      <c r="H81" s="83">
        <f t="shared" ref="H81:H86" si="7">D81</f>
        <v>1646.74</v>
      </c>
    </row>
    <row r="82" spans="1:8" x14ac:dyDescent="0.25">
      <c r="A82" s="130"/>
      <c r="B82" s="145"/>
      <c r="C82" s="67" t="s">
        <v>143</v>
      </c>
      <c r="D82" s="140">
        <f>ROUND((D81*$M$25),2)</f>
        <v>1679.67</v>
      </c>
      <c r="E82" s="140"/>
      <c r="F82" s="140"/>
      <c r="G82" s="140"/>
      <c r="H82" s="84">
        <f t="shared" si="7"/>
        <v>1679.67</v>
      </c>
    </row>
    <row r="83" spans="1:8" x14ac:dyDescent="0.25">
      <c r="A83" s="130" t="s">
        <v>176</v>
      </c>
      <c r="B83" s="145" t="s">
        <v>34</v>
      </c>
      <c r="C83" s="67" t="s">
        <v>120</v>
      </c>
      <c r="D83" s="146">
        <f>D81</f>
        <v>1646.74</v>
      </c>
      <c r="E83" s="146"/>
      <c r="F83" s="146"/>
      <c r="G83" s="146"/>
      <c r="H83" s="85">
        <f t="shared" si="7"/>
        <v>1646.74</v>
      </c>
    </row>
    <row r="84" spans="1:8" x14ac:dyDescent="0.25">
      <c r="A84" s="130"/>
      <c r="B84" s="145"/>
      <c r="C84" s="67" t="s">
        <v>143</v>
      </c>
      <c r="D84" s="140">
        <f>ROUND((D83*$M$27),2)</f>
        <v>13552.67</v>
      </c>
      <c r="E84" s="140"/>
      <c r="F84" s="140"/>
      <c r="G84" s="140"/>
      <c r="H84" s="84">
        <f t="shared" si="7"/>
        <v>13552.67</v>
      </c>
    </row>
    <row r="85" spans="1:8" x14ac:dyDescent="0.25">
      <c r="A85" s="130" t="s">
        <v>177</v>
      </c>
      <c r="B85" s="145" t="s">
        <v>35</v>
      </c>
      <c r="C85" s="67" t="s">
        <v>121</v>
      </c>
      <c r="D85" s="148">
        <f>ROUND((D83*0.03),2)</f>
        <v>49.4</v>
      </c>
      <c r="E85" s="148"/>
      <c r="F85" s="148"/>
      <c r="G85" s="148"/>
      <c r="H85" s="85">
        <f t="shared" si="7"/>
        <v>49.4</v>
      </c>
    </row>
    <row r="86" spans="1:8" ht="15.75" thickBot="1" x14ac:dyDescent="0.3">
      <c r="A86" s="130"/>
      <c r="B86" s="145"/>
      <c r="C86" s="67" t="s">
        <v>143</v>
      </c>
      <c r="D86" s="140">
        <f>ROUND((D85*$M$29),2)</f>
        <v>94082.3</v>
      </c>
      <c r="E86" s="140"/>
      <c r="F86" s="140"/>
      <c r="G86" s="140"/>
      <c r="H86" s="84">
        <f t="shared" si="7"/>
        <v>94082.3</v>
      </c>
    </row>
    <row r="87" spans="1:8" ht="15.75" thickBot="1" x14ac:dyDescent="0.3">
      <c r="A87" s="94"/>
      <c r="B87" s="89"/>
      <c r="C87" s="89"/>
      <c r="D87" s="90"/>
      <c r="E87" s="90"/>
      <c r="F87" s="90"/>
      <c r="G87" s="90"/>
      <c r="H87" s="91"/>
    </row>
    <row r="88" spans="1:8" ht="15.75" thickBot="1" x14ac:dyDescent="0.3">
      <c r="A88" s="93" t="s">
        <v>181</v>
      </c>
      <c r="B88" s="149" t="s">
        <v>186</v>
      </c>
      <c r="C88" s="150"/>
      <c r="D88" s="150"/>
      <c r="E88" s="150"/>
      <c r="F88" s="150"/>
      <c r="G88" s="150"/>
      <c r="H88" s="151"/>
    </row>
    <row r="89" spans="1:8" x14ac:dyDescent="0.25">
      <c r="A89" s="135" t="s">
        <v>182</v>
      </c>
      <c r="B89" s="152" t="s">
        <v>33</v>
      </c>
      <c r="C89" s="82" t="s">
        <v>120</v>
      </c>
      <c r="D89" s="215">
        <v>874.4</v>
      </c>
      <c r="E89" s="215"/>
      <c r="F89" s="215"/>
      <c r="G89" s="215"/>
      <c r="H89" s="83">
        <f t="shared" ref="H89:H94" si="8">D89</f>
        <v>874.4</v>
      </c>
    </row>
    <row r="90" spans="1:8" x14ac:dyDescent="0.25">
      <c r="A90" s="130"/>
      <c r="B90" s="145"/>
      <c r="C90" s="67" t="s">
        <v>143</v>
      </c>
      <c r="D90" s="140">
        <f>ROUND((D89*$M$25),2)</f>
        <v>891.89</v>
      </c>
      <c r="E90" s="140"/>
      <c r="F90" s="140"/>
      <c r="G90" s="140"/>
      <c r="H90" s="84">
        <f t="shared" si="8"/>
        <v>891.89</v>
      </c>
    </row>
    <row r="91" spans="1:8" x14ac:dyDescent="0.25">
      <c r="A91" s="130" t="s">
        <v>183</v>
      </c>
      <c r="B91" s="145" t="s">
        <v>34</v>
      </c>
      <c r="C91" s="67" t="s">
        <v>120</v>
      </c>
      <c r="D91" s="146">
        <f>D89</f>
        <v>874.4</v>
      </c>
      <c r="E91" s="146"/>
      <c r="F91" s="146"/>
      <c r="G91" s="146"/>
      <c r="H91" s="85">
        <f t="shared" si="8"/>
        <v>874.4</v>
      </c>
    </row>
    <row r="92" spans="1:8" x14ac:dyDescent="0.25">
      <c r="A92" s="130"/>
      <c r="B92" s="145"/>
      <c r="C92" s="67" t="s">
        <v>143</v>
      </c>
      <c r="D92" s="140">
        <f>ROUND((D91*$M$27),2)</f>
        <v>7196.31</v>
      </c>
      <c r="E92" s="140"/>
      <c r="F92" s="140"/>
      <c r="G92" s="140"/>
      <c r="H92" s="84">
        <f t="shared" si="8"/>
        <v>7196.31</v>
      </c>
    </row>
    <row r="93" spans="1:8" x14ac:dyDescent="0.25">
      <c r="A93" s="130" t="s">
        <v>184</v>
      </c>
      <c r="B93" s="145" t="s">
        <v>35</v>
      </c>
      <c r="C93" s="67" t="s">
        <v>121</v>
      </c>
      <c r="D93" s="148">
        <f>ROUND((D91*0.03),2)</f>
        <v>26.23</v>
      </c>
      <c r="E93" s="148"/>
      <c r="F93" s="148"/>
      <c r="G93" s="148"/>
      <c r="H93" s="85">
        <f t="shared" si="8"/>
        <v>26.23</v>
      </c>
    </row>
    <row r="94" spans="1:8" ht="15.75" thickBot="1" x14ac:dyDescent="0.3">
      <c r="A94" s="130"/>
      <c r="B94" s="145"/>
      <c r="C94" s="67" t="s">
        <v>143</v>
      </c>
      <c r="D94" s="140">
        <f>ROUND((D93*$M$29),2)</f>
        <v>49955.040000000001</v>
      </c>
      <c r="E94" s="140"/>
      <c r="F94" s="140"/>
      <c r="G94" s="140"/>
      <c r="H94" s="84">
        <f t="shared" si="8"/>
        <v>49955.040000000001</v>
      </c>
    </row>
    <row r="95" spans="1:8" ht="13.5" customHeight="1" thickBot="1" x14ac:dyDescent="0.3">
      <c r="A95" s="94"/>
      <c r="B95" s="89"/>
      <c r="C95" s="89"/>
      <c r="D95" s="90"/>
      <c r="E95" s="90"/>
      <c r="F95" s="90"/>
      <c r="G95" s="90"/>
      <c r="H95" s="91"/>
    </row>
    <row r="96" spans="1:8" ht="15.75" thickBot="1" x14ac:dyDescent="0.3">
      <c r="A96" s="93" t="s">
        <v>187</v>
      </c>
      <c r="B96" s="149" t="s">
        <v>188</v>
      </c>
      <c r="C96" s="150"/>
      <c r="D96" s="150"/>
      <c r="E96" s="150"/>
      <c r="F96" s="150"/>
      <c r="G96" s="150"/>
      <c r="H96" s="151"/>
    </row>
    <row r="97" spans="1:8" x14ac:dyDescent="0.25">
      <c r="A97" s="135" t="s">
        <v>190</v>
      </c>
      <c r="B97" s="152" t="s">
        <v>33</v>
      </c>
      <c r="C97" s="82" t="s">
        <v>120</v>
      </c>
      <c r="D97" s="215">
        <v>1604.41</v>
      </c>
      <c r="E97" s="215"/>
      <c r="F97" s="215"/>
      <c r="G97" s="215"/>
      <c r="H97" s="83">
        <f t="shared" ref="H97:H102" si="9">D97</f>
        <v>1604.41</v>
      </c>
    </row>
    <row r="98" spans="1:8" x14ac:dyDescent="0.25">
      <c r="A98" s="130"/>
      <c r="B98" s="145"/>
      <c r="C98" s="67" t="s">
        <v>143</v>
      </c>
      <c r="D98" s="140">
        <f>ROUND((D97*$M$25),2)</f>
        <v>1636.5</v>
      </c>
      <c r="E98" s="140"/>
      <c r="F98" s="140"/>
      <c r="G98" s="140"/>
      <c r="H98" s="84">
        <f t="shared" si="9"/>
        <v>1636.5</v>
      </c>
    </row>
    <row r="99" spans="1:8" x14ac:dyDescent="0.25">
      <c r="A99" s="130" t="s">
        <v>191</v>
      </c>
      <c r="B99" s="145" t="s">
        <v>34</v>
      </c>
      <c r="C99" s="67" t="s">
        <v>120</v>
      </c>
      <c r="D99" s="146">
        <f>D97</f>
        <v>1604.41</v>
      </c>
      <c r="E99" s="146"/>
      <c r="F99" s="146"/>
      <c r="G99" s="146"/>
      <c r="H99" s="85">
        <f t="shared" si="9"/>
        <v>1604.41</v>
      </c>
    </row>
    <row r="100" spans="1:8" x14ac:dyDescent="0.25">
      <c r="A100" s="130"/>
      <c r="B100" s="145"/>
      <c r="C100" s="67" t="s">
        <v>143</v>
      </c>
      <c r="D100" s="140">
        <f>ROUND((D99*$M$27),2)</f>
        <v>13204.29</v>
      </c>
      <c r="E100" s="140"/>
      <c r="F100" s="140"/>
      <c r="G100" s="140"/>
      <c r="H100" s="84">
        <f t="shared" si="9"/>
        <v>13204.29</v>
      </c>
    </row>
    <row r="101" spans="1:8" x14ac:dyDescent="0.25">
      <c r="A101" s="130" t="s">
        <v>192</v>
      </c>
      <c r="B101" s="145" t="s">
        <v>35</v>
      </c>
      <c r="C101" s="67" t="s">
        <v>121</v>
      </c>
      <c r="D101" s="148">
        <f>ROUND((D99*0.03),2)</f>
        <v>48.13</v>
      </c>
      <c r="E101" s="148"/>
      <c r="F101" s="148"/>
      <c r="G101" s="148"/>
      <c r="H101" s="85">
        <f t="shared" si="9"/>
        <v>48.13</v>
      </c>
    </row>
    <row r="102" spans="1:8" ht="15.75" thickBot="1" x14ac:dyDescent="0.3">
      <c r="A102" s="130"/>
      <c r="B102" s="145"/>
      <c r="C102" s="67" t="s">
        <v>143</v>
      </c>
      <c r="D102" s="140">
        <f>ROUND((D101*$M$29),2)</f>
        <v>91663.59</v>
      </c>
      <c r="E102" s="140"/>
      <c r="F102" s="140"/>
      <c r="G102" s="140"/>
      <c r="H102" s="84">
        <f t="shared" si="9"/>
        <v>91663.59</v>
      </c>
    </row>
    <row r="103" spans="1:8" ht="15.75" thickBot="1" x14ac:dyDescent="0.3">
      <c r="A103" s="94"/>
      <c r="B103" s="89"/>
      <c r="C103" s="89"/>
      <c r="D103" s="90"/>
      <c r="E103" s="90"/>
      <c r="F103" s="90"/>
      <c r="G103" s="90"/>
      <c r="H103" s="91"/>
    </row>
    <row r="104" spans="1:8" ht="15.75" thickBot="1" x14ac:dyDescent="0.3">
      <c r="A104" s="93" t="s">
        <v>193</v>
      </c>
      <c r="B104" s="149" t="s">
        <v>189</v>
      </c>
      <c r="C104" s="150"/>
      <c r="D104" s="150"/>
      <c r="E104" s="150"/>
      <c r="F104" s="150"/>
      <c r="G104" s="150"/>
      <c r="H104" s="151"/>
    </row>
    <row r="105" spans="1:8" x14ac:dyDescent="0.25">
      <c r="A105" s="135" t="s">
        <v>194</v>
      </c>
      <c r="B105" s="152" t="s">
        <v>33</v>
      </c>
      <c r="C105" s="82" t="s">
        <v>120</v>
      </c>
      <c r="D105" s="215">
        <v>405.18</v>
      </c>
      <c r="E105" s="215"/>
      <c r="F105" s="215"/>
      <c r="G105" s="215"/>
      <c r="H105" s="83">
        <f t="shared" ref="H105:H110" si="10">D105</f>
        <v>405.18</v>
      </c>
    </row>
    <row r="106" spans="1:8" x14ac:dyDescent="0.25">
      <c r="A106" s="130"/>
      <c r="B106" s="145"/>
      <c r="C106" s="67" t="s">
        <v>143</v>
      </c>
      <c r="D106" s="140">
        <f>ROUND((D105*$M$25),2)</f>
        <v>413.28</v>
      </c>
      <c r="E106" s="140"/>
      <c r="F106" s="140"/>
      <c r="G106" s="140"/>
      <c r="H106" s="84">
        <f t="shared" si="10"/>
        <v>413.28</v>
      </c>
    </row>
    <row r="107" spans="1:8" x14ac:dyDescent="0.25">
      <c r="A107" s="130" t="s">
        <v>195</v>
      </c>
      <c r="B107" s="145" t="s">
        <v>34</v>
      </c>
      <c r="C107" s="67" t="s">
        <v>120</v>
      </c>
      <c r="D107" s="146">
        <f>D105</f>
        <v>405.18</v>
      </c>
      <c r="E107" s="146"/>
      <c r="F107" s="146"/>
      <c r="G107" s="146"/>
      <c r="H107" s="85">
        <f t="shared" si="10"/>
        <v>405.18</v>
      </c>
    </row>
    <row r="108" spans="1:8" x14ac:dyDescent="0.25">
      <c r="A108" s="130"/>
      <c r="B108" s="145"/>
      <c r="C108" s="67" t="s">
        <v>143</v>
      </c>
      <c r="D108" s="140">
        <f>ROUND((D107*$M$27),2)</f>
        <v>3334.63</v>
      </c>
      <c r="E108" s="140"/>
      <c r="F108" s="140"/>
      <c r="G108" s="140"/>
      <c r="H108" s="84">
        <f t="shared" si="10"/>
        <v>3334.63</v>
      </c>
    </row>
    <row r="109" spans="1:8" x14ac:dyDescent="0.25">
      <c r="A109" s="130" t="s">
        <v>196</v>
      </c>
      <c r="B109" s="145" t="s">
        <v>35</v>
      </c>
      <c r="C109" s="67" t="s">
        <v>121</v>
      </c>
      <c r="D109" s="148">
        <f>ROUND((D107*0.03),2)</f>
        <v>12.16</v>
      </c>
      <c r="E109" s="148"/>
      <c r="F109" s="148"/>
      <c r="G109" s="148"/>
      <c r="H109" s="85">
        <f t="shared" si="10"/>
        <v>12.16</v>
      </c>
    </row>
    <row r="110" spans="1:8" ht="15.75" thickBot="1" x14ac:dyDescent="0.3">
      <c r="A110" s="130"/>
      <c r="B110" s="145"/>
      <c r="C110" s="67" t="s">
        <v>143</v>
      </c>
      <c r="D110" s="140">
        <f>ROUND((D109*$M$29),2)</f>
        <v>23158.720000000001</v>
      </c>
      <c r="E110" s="140"/>
      <c r="F110" s="140"/>
      <c r="G110" s="140"/>
      <c r="H110" s="84">
        <f t="shared" si="10"/>
        <v>23158.720000000001</v>
      </c>
    </row>
    <row r="111" spans="1:8" ht="15.75" thickBot="1" x14ac:dyDescent="0.3">
      <c r="A111" s="94"/>
      <c r="B111" s="89"/>
      <c r="C111" s="89"/>
      <c r="D111" s="90"/>
      <c r="E111" s="90"/>
      <c r="F111" s="90"/>
      <c r="G111" s="90"/>
      <c r="H111" s="91"/>
    </row>
    <row r="112" spans="1:8" ht="15.75" thickBot="1" x14ac:dyDescent="0.3">
      <c r="A112" s="93" t="s">
        <v>197</v>
      </c>
      <c r="B112" s="149" t="s">
        <v>198</v>
      </c>
      <c r="C112" s="150"/>
      <c r="D112" s="150"/>
      <c r="E112" s="150"/>
      <c r="F112" s="150"/>
      <c r="G112" s="150"/>
      <c r="H112" s="151"/>
    </row>
    <row r="113" spans="1:8" x14ac:dyDescent="0.25">
      <c r="A113" s="135" t="s">
        <v>199</v>
      </c>
      <c r="B113" s="152" t="s">
        <v>33</v>
      </c>
      <c r="C113" s="82" t="s">
        <v>120</v>
      </c>
      <c r="D113" s="215">
        <v>1326.28</v>
      </c>
      <c r="E113" s="215"/>
      <c r="F113" s="215"/>
      <c r="G113" s="215"/>
      <c r="H113" s="83">
        <f t="shared" ref="H113:H118" si="11">D113</f>
        <v>1326.28</v>
      </c>
    </row>
    <row r="114" spans="1:8" x14ac:dyDescent="0.25">
      <c r="A114" s="130"/>
      <c r="B114" s="145"/>
      <c r="C114" s="67" t="s">
        <v>143</v>
      </c>
      <c r="D114" s="140">
        <f>ROUND((D113*$M$25),2)</f>
        <v>1352.81</v>
      </c>
      <c r="E114" s="140"/>
      <c r="F114" s="140"/>
      <c r="G114" s="140"/>
      <c r="H114" s="84">
        <f t="shared" si="11"/>
        <v>1352.81</v>
      </c>
    </row>
    <row r="115" spans="1:8" x14ac:dyDescent="0.25">
      <c r="A115" s="130" t="s">
        <v>200</v>
      </c>
      <c r="B115" s="145" t="s">
        <v>34</v>
      </c>
      <c r="C115" s="67" t="s">
        <v>120</v>
      </c>
      <c r="D115" s="146">
        <f>D113</f>
        <v>1326.28</v>
      </c>
      <c r="E115" s="146"/>
      <c r="F115" s="146"/>
      <c r="G115" s="146"/>
      <c r="H115" s="85">
        <f t="shared" si="11"/>
        <v>1326.28</v>
      </c>
    </row>
    <row r="116" spans="1:8" x14ac:dyDescent="0.25">
      <c r="A116" s="130"/>
      <c r="B116" s="145"/>
      <c r="C116" s="67" t="s">
        <v>143</v>
      </c>
      <c r="D116" s="140">
        <f>ROUND((D115*$M$27),2)</f>
        <v>10915.28</v>
      </c>
      <c r="E116" s="140"/>
      <c r="F116" s="140"/>
      <c r="G116" s="140"/>
      <c r="H116" s="84">
        <f t="shared" si="11"/>
        <v>10915.28</v>
      </c>
    </row>
    <row r="117" spans="1:8" x14ac:dyDescent="0.25">
      <c r="A117" s="130" t="s">
        <v>201</v>
      </c>
      <c r="B117" s="145" t="s">
        <v>35</v>
      </c>
      <c r="C117" s="67" t="s">
        <v>121</v>
      </c>
      <c r="D117" s="148">
        <f>ROUND((D115*0.03),2)</f>
        <v>39.79</v>
      </c>
      <c r="E117" s="148"/>
      <c r="F117" s="148"/>
      <c r="G117" s="148"/>
      <c r="H117" s="85">
        <f t="shared" si="11"/>
        <v>39.79</v>
      </c>
    </row>
    <row r="118" spans="1:8" ht="15.75" thickBot="1" x14ac:dyDescent="0.3">
      <c r="A118" s="130"/>
      <c r="B118" s="145"/>
      <c r="C118" s="67" t="s">
        <v>143</v>
      </c>
      <c r="D118" s="140">
        <f>ROUND((D117*$M$29),2)</f>
        <v>75780.06</v>
      </c>
      <c r="E118" s="140"/>
      <c r="F118" s="140"/>
      <c r="G118" s="140"/>
      <c r="H118" s="84">
        <f t="shared" si="11"/>
        <v>75780.06</v>
      </c>
    </row>
    <row r="119" spans="1:8" ht="15.75" thickBot="1" x14ac:dyDescent="0.3">
      <c r="A119" s="94"/>
      <c r="B119" s="89"/>
      <c r="C119" s="89"/>
      <c r="D119" s="90"/>
      <c r="E119" s="90"/>
      <c r="F119" s="90"/>
      <c r="G119" s="90"/>
      <c r="H119" s="91"/>
    </row>
    <row r="120" spans="1:8" ht="15.75" thickBot="1" x14ac:dyDescent="0.3">
      <c r="A120" s="93" t="s">
        <v>202</v>
      </c>
      <c r="B120" s="149" t="s">
        <v>206</v>
      </c>
      <c r="C120" s="150"/>
      <c r="D120" s="150"/>
      <c r="E120" s="150"/>
      <c r="F120" s="150"/>
      <c r="G120" s="150"/>
      <c r="H120" s="151"/>
    </row>
    <row r="121" spans="1:8" x14ac:dyDescent="0.25">
      <c r="A121" s="135" t="s">
        <v>203</v>
      </c>
      <c r="B121" s="152" t="s">
        <v>33</v>
      </c>
      <c r="C121" s="82" t="s">
        <v>120</v>
      </c>
      <c r="D121" s="215">
        <v>1564.06</v>
      </c>
      <c r="E121" s="215"/>
      <c r="F121" s="215"/>
      <c r="G121" s="215"/>
      <c r="H121" s="83">
        <f t="shared" ref="H121:H126" si="12">D121</f>
        <v>1564.06</v>
      </c>
    </row>
    <row r="122" spans="1:8" x14ac:dyDescent="0.25">
      <c r="A122" s="130"/>
      <c r="B122" s="145"/>
      <c r="C122" s="67" t="s">
        <v>143</v>
      </c>
      <c r="D122" s="140">
        <f>ROUND((D121*$M$25),2)</f>
        <v>1595.34</v>
      </c>
      <c r="E122" s="140"/>
      <c r="F122" s="140"/>
      <c r="G122" s="140"/>
      <c r="H122" s="84">
        <f t="shared" si="12"/>
        <v>1595.34</v>
      </c>
    </row>
    <row r="123" spans="1:8" x14ac:dyDescent="0.25">
      <c r="A123" s="130" t="s">
        <v>204</v>
      </c>
      <c r="B123" s="145" t="s">
        <v>34</v>
      </c>
      <c r="C123" s="67" t="s">
        <v>120</v>
      </c>
      <c r="D123" s="146">
        <f>D121</f>
        <v>1564.06</v>
      </c>
      <c r="E123" s="146"/>
      <c r="F123" s="146"/>
      <c r="G123" s="146"/>
      <c r="H123" s="85">
        <f t="shared" si="12"/>
        <v>1564.06</v>
      </c>
    </row>
    <row r="124" spans="1:8" x14ac:dyDescent="0.25">
      <c r="A124" s="130"/>
      <c r="B124" s="145"/>
      <c r="C124" s="67" t="s">
        <v>143</v>
      </c>
      <c r="D124" s="140">
        <f>ROUND((D123*$M$27),2)</f>
        <v>12872.21</v>
      </c>
      <c r="E124" s="140"/>
      <c r="F124" s="140"/>
      <c r="G124" s="140"/>
      <c r="H124" s="84">
        <f t="shared" si="12"/>
        <v>12872.21</v>
      </c>
    </row>
    <row r="125" spans="1:8" x14ac:dyDescent="0.25">
      <c r="A125" s="130" t="s">
        <v>205</v>
      </c>
      <c r="B125" s="145" t="s">
        <v>35</v>
      </c>
      <c r="C125" s="67" t="s">
        <v>121</v>
      </c>
      <c r="D125" s="148">
        <f>ROUND((D123*0.03),2)</f>
        <v>46.92</v>
      </c>
      <c r="E125" s="148"/>
      <c r="F125" s="148"/>
      <c r="G125" s="148"/>
      <c r="H125" s="85">
        <f t="shared" si="12"/>
        <v>46.92</v>
      </c>
    </row>
    <row r="126" spans="1:8" ht="15.75" thickBot="1" x14ac:dyDescent="0.3">
      <c r="A126" s="130"/>
      <c r="B126" s="145"/>
      <c r="C126" s="67" t="s">
        <v>143</v>
      </c>
      <c r="D126" s="140">
        <f>ROUND((D125*$M$29),2)</f>
        <v>89359.14</v>
      </c>
      <c r="E126" s="140"/>
      <c r="F126" s="140"/>
      <c r="G126" s="140"/>
      <c r="H126" s="84">
        <f t="shared" si="12"/>
        <v>89359.14</v>
      </c>
    </row>
    <row r="127" spans="1:8" ht="27.75" customHeight="1" thickBot="1" x14ac:dyDescent="0.3">
      <c r="A127" s="94"/>
      <c r="B127" s="89"/>
      <c r="C127" s="89"/>
      <c r="D127" s="90"/>
      <c r="E127" s="90"/>
      <c r="F127" s="90"/>
      <c r="G127" s="90"/>
      <c r="H127" s="91"/>
    </row>
    <row r="128" spans="1:8" ht="15.75" thickBot="1" x14ac:dyDescent="0.3">
      <c r="A128" s="93" t="s">
        <v>273</v>
      </c>
      <c r="B128" s="149" t="s">
        <v>272</v>
      </c>
      <c r="C128" s="150"/>
      <c r="D128" s="150"/>
      <c r="E128" s="150"/>
      <c r="F128" s="150"/>
      <c r="G128" s="150"/>
      <c r="H128" s="151"/>
    </row>
    <row r="129" spans="1:8" x14ac:dyDescent="0.25">
      <c r="A129" s="135" t="s">
        <v>274</v>
      </c>
      <c r="B129" s="152" t="s">
        <v>33</v>
      </c>
      <c r="C129" s="82" t="s">
        <v>120</v>
      </c>
      <c r="D129" s="215">
        <v>827.45</v>
      </c>
      <c r="E129" s="215"/>
      <c r="F129" s="215"/>
      <c r="G129" s="215"/>
      <c r="H129" s="83">
        <f t="shared" ref="H129:H134" si="13">D129</f>
        <v>827.45</v>
      </c>
    </row>
    <row r="130" spans="1:8" x14ac:dyDescent="0.25">
      <c r="A130" s="130"/>
      <c r="B130" s="145"/>
      <c r="C130" s="67" t="s">
        <v>143</v>
      </c>
      <c r="D130" s="140">
        <f>ROUND((D129*$M$25),2)</f>
        <v>844</v>
      </c>
      <c r="E130" s="140"/>
      <c r="F130" s="140"/>
      <c r="G130" s="140"/>
      <c r="H130" s="84">
        <f t="shared" si="13"/>
        <v>844</v>
      </c>
    </row>
    <row r="131" spans="1:8" x14ac:dyDescent="0.25">
      <c r="A131" s="130" t="s">
        <v>275</v>
      </c>
      <c r="B131" s="145" t="s">
        <v>34</v>
      </c>
      <c r="C131" s="67" t="s">
        <v>120</v>
      </c>
      <c r="D131" s="146">
        <f>D129</f>
        <v>827.45</v>
      </c>
      <c r="E131" s="146"/>
      <c r="F131" s="146"/>
      <c r="G131" s="146"/>
      <c r="H131" s="85">
        <f t="shared" si="13"/>
        <v>827.45</v>
      </c>
    </row>
    <row r="132" spans="1:8" x14ac:dyDescent="0.25">
      <c r="A132" s="130"/>
      <c r="B132" s="145"/>
      <c r="C132" s="67" t="s">
        <v>143</v>
      </c>
      <c r="D132" s="140">
        <f>ROUND((D131*$M$27),2)</f>
        <v>6809.91</v>
      </c>
      <c r="E132" s="140"/>
      <c r="F132" s="140"/>
      <c r="G132" s="140"/>
      <c r="H132" s="84">
        <f t="shared" si="13"/>
        <v>6809.91</v>
      </c>
    </row>
    <row r="133" spans="1:8" x14ac:dyDescent="0.25">
      <c r="A133" s="216" t="s">
        <v>276</v>
      </c>
      <c r="B133" s="134" t="s">
        <v>35</v>
      </c>
      <c r="C133" s="71" t="s">
        <v>121</v>
      </c>
      <c r="D133" s="218">
        <f>ROUND((D131*0.03),2)</f>
        <v>24.82</v>
      </c>
      <c r="E133" s="218"/>
      <c r="F133" s="218"/>
      <c r="G133" s="218"/>
      <c r="H133" s="101">
        <f t="shared" si="13"/>
        <v>24.82</v>
      </c>
    </row>
    <row r="134" spans="1:8" ht="15" customHeight="1" thickBot="1" x14ac:dyDescent="0.3">
      <c r="A134" s="131"/>
      <c r="B134" s="217"/>
      <c r="C134" s="86" t="s">
        <v>143</v>
      </c>
      <c r="D134" s="140">
        <f>ROUND((D133*$M$29),2)</f>
        <v>47269.69</v>
      </c>
      <c r="E134" s="140"/>
      <c r="F134" s="140"/>
      <c r="G134" s="140"/>
      <c r="H134" s="87">
        <f t="shared" si="13"/>
        <v>47269.69</v>
      </c>
    </row>
    <row r="135" spans="1:8" ht="15" customHeight="1" thickBot="1" x14ac:dyDescent="0.3">
      <c r="A135" s="96"/>
      <c r="B135" s="97"/>
      <c r="C135" s="97"/>
      <c r="D135" s="98"/>
      <c r="E135" s="98"/>
      <c r="F135" s="98"/>
      <c r="G135" s="98"/>
      <c r="H135" s="99"/>
    </row>
    <row r="136" spans="1:8" ht="15" customHeight="1" thickBot="1" x14ac:dyDescent="0.3">
      <c r="A136" s="100" t="s">
        <v>296</v>
      </c>
      <c r="B136" s="118" t="s">
        <v>282</v>
      </c>
      <c r="C136" s="119"/>
      <c r="D136" s="119"/>
      <c r="E136" s="119"/>
      <c r="F136" s="119"/>
      <c r="G136" s="119"/>
      <c r="H136" s="120"/>
    </row>
    <row r="137" spans="1:8" ht="15" customHeight="1" x14ac:dyDescent="0.25">
      <c r="A137" s="135" t="s">
        <v>283</v>
      </c>
      <c r="B137" s="152" t="s">
        <v>33</v>
      </c>
      <c r="C137" s="82" t="s">
        <v>120</v>
      </c>
      <c r="D137" s="215">
        <v>794.33</v>
      </c>
      <c r="E137" s="215"/>
      <c r="F137" s="215"/>
      <c r="G137" s="215"/>
      <c r="H137" s="83">
        <f t="shared" ref="H137:H142" si="14">D137</f>
        <v>794.33</v>
      </c>
    </row>
    <row r="138" spans="1:8" ht="15" customHeight="1" x14ac:dyDescent="0.25">
      <c r="A138" s="130"/>
      <c r="B138" s="145"/>
      <c r="C138" s="67" t="s">
        <v>143</v>
      </c>
      <c r="D138" s="140">
        <v>810.23</v>
      </c>
      <c r="E138" s="140"/>
      <c r="F138" s="140"/>
      <c r="G138" s="140"/>
      <c r="H138" s="84">
        <f t="shared" si="14"/>
        <v>810.23</v>
      </c>
    </row>
    <row r="139" spans="1:8" ht="15" customHeight="1" x14ac:dyDescent="0.25">
      <c r="A139" s="130" t="s">
        <v>284</v>
      </c>
      <c r="B139" s="145" t="s">
        <v>34</v>
      </c>
      <c r="C139" s="67" t="s">
        <v>120</v>
      </c>
      <c r="D139" s="146">
        <f>D137</f>
        <v>794.33</v>
      </c>
      <c r="E139" s="146"/>
      <c r="F139" s="146"/>
      <c r="G139" s="146"/>
      <c r="H139" s="85">
        <f t="shared" si="14"/>
        <v>794.33</v>
      </c>
    </row>
    <row r="140" spans="1:8" ht="15" customHeight="1" x14ac:dyDescent="0.25">
      <c r="A140" s="130"/>
      <c r="B140" s="145"/>
      <c r="C140" s="67" t="s">
        <v>143</v>
      </c>
      <c r="D140" s="140">
        <f>ROUND((D139*$M$27),2)</f>
        <v>6537.34</v>
      </c>
      <c r="E140" s="140"/>
      <c r="F140" s="140"/>
      <c r="G140" s="140"/>
      <c r="H140" s="84">
        <f t="shared" si="14"/>
        <v>6537.34</v>
      </c>
    </row>
    <row r="141" spans="1:8" ht="15" customHeight="1" x14ac:dyDescent="0.25">
      <c r="A141" s="216" t="s">
        <v>285</v>
      </c>
      <c r="B141" s="145" t="s">
        <v>35</v>
      </c>
      <c r="C141" s="67" t="s">
        <v>121</v>
      </c>
      <c r="D141" s="148">
        <f>ROUND((D139*0.03),2)</f>
        <v>23.83</v>
      </c>
      <c r="E141" s="148"/>
      <c r="F141" s="148"/>
      <c r="G141" s="148"/>
      <c r="H141" s="85">
        <f t="shared" si="14"/>
        <v>23.83</v>
      </c>
    </row>
    <row r="142" spans="1:8" ht="15" customHeight="1" thickBot="1" x14ac:dyDescent="0.3">
      <c r="A142" s="131"/>
      <c r="B142" s="217"/>
      <c r="C142" s="86" t="s">
        <v>143</v>
      </c>
      <c r="D142" s="140">
        <v>45384.2</v>
      </c>
      <c r="E142" s="140"/>
      <c r="F142" s="140"/>
      <c r="G142" s="140"/>
      <c r="H142" s="87">
        <f t="shared" si="14"/>
        <v>45384.2</v>
      </c>
    </row>
    <row r="143" spans="1:8" ht="15" customHeight="1" thickBot="1" x14ac:dyDescent="0.3">
      <c r="A143" s="94"/>
      <c r="B143" s="89"/>
      <c r="C143" s="89"/>
      <c r="D143" s="90"/>
      <c r="E143" s="90"/>
      <c r="F143" s="90"/>
      <c r="G143" s="90"/>
      <c r="H143" s="91"/>
    </row>
    <row r="144" spans="1:8" ht="15.75" thickBot="1" x14ac:dyDescent="0.3">
      <c r="A144" s="77">
        <v>3</v>
      </c>
      <c r="B144" s="141" t="s">
        <v>212</v>
      </c>
      <c r="C144" s="142"/>
      <c r="D144" s="142"/>
      <c r="E144" s="142"/>
      <c r="F144" s="142"/>
      <c r="G144" s="142"/>
      <c r="H144" s="143"/>
    </row>
    <row r="145" spans="1:18" ht="15.75" customHeight="1" thickBot="1" x14ac:dyDescent="0.3">
      <c r="A145" s="77" t="s">
        <v>213</v>
      </c>
      <c r="B145" s="141" t="s">
        <v>158</v>
      </c>
      <c r="C145" s="142"/>
      <c r="D145" s="142"/>
      <c r="E145" s="142"/>
      <c r="F145" s="142"/>
      <c r="G145" s="142"/>
      <c r="H145" s="143"/>
    </row>
    <row r="146" spans="1:18" x14ac:dyDescent="0.25">
      <c r="A146" s="219" t="s">
        <v>214</v>
      </c>
      <c r="B146" s="136" t="s">
        <v>116</v>
      </c>
      <c r="C146" s="82" t="s">
        <v>120</v>
      </c>
      <c r="D146" s="137">
        <v>7.92</v>
      </c>
      <c r="E146" s="138"/>
      <c r="F146" s="138"/>
      <c r="G146" s="139"/>
      <c r="H146" s="83">
        <f t="shared" ref="H146:H153" si="15">D146</f>
        <v>7.92</v>
      </c>
      <c r="L146">
        <v>43.98</v>
      </c>
    </row>
    <row r="147" spans="1:18" x14ac:dyDescent="0.25">
      <c r="A147" s="216"/>
      <c r="B147" s="134"/>
      <c r="C147" s="67" t="s">
        <v>143</v>
      </c>
      <c r="D147" s="121">
        <f>ROUND((D146*$L$146),2)</f>
        <v>348.32</v>
      </c>
      <c r="E147" s="122"/>
      <c r="F147" s="122"/>
      <c r="G147" s="123"/>
      <c r="H147" s="84">
        <f t="shared" si="15"/>
        <v>348.32</v>
      </c>
      <c r="O147" t="s">
        <v>251</v>
      </c>
      <c r="P147" t="s">
        <v>270</v>
      </c>
      <c r="Q147" t="s">
        <v>271</v>
      </c>
      <c r="R147" t="s">
        <v>271</v>
      </c>
    </row>
    <row r="148" spans="1:18" ht="15" customHeight="1" x14ac:dyDescent="0.25">
      <c r="A148" s="144" t="s">
        <v>215</v>
      </c>
      <c r="B148" s="132" t="s">
        <v>117</v>
      </c>
      <c r="C148" s="67" t="s">
        <v>120</v>
      </c>
      <c r="D148" s="124">
        <v>0.3</v>
      </c>
      <c r="E148" s="125"/>
      <c r="F148" s="125"/>
      <c r="G148" s="126"/>
      <c r="H148" s="85">
        <f t="shared" si="15"/>
        <v>0.3</v>
      </c>
      <c r="L148">
        <v>2026.78</v>
      </c>
      <c r="O148" s="68">
        <f>D146+D156+D166+D176+D186+D196+D206+D216+D226+D236+D240</f>
        <v>193.94</v>
      </c>
      <c r="P148" s="68">
        <f>D148+D158+D168+D178+D188+D198+D208+D218+D228+D242</f>
        <v>4.8000000000000007</v>
      </c>
      <c r="Q148" s="68">
        <f>D150+D160+D170+D180+D190+D200+D210+D220+D230+D244</f>
        <v>4.8000000000000007</v>
      </c>
      <c r="R148" s="68">
        <f>D152+D162+D172+D182+D192+D202+D212+D222+D232+D246</f>
        <v>199</v>
      </c>
    </row>
    <row r="149" spans="1:18" x14ac:dyDescent="0.25">
      <c r="A149" s="216"/>
      <c r="B149" s="134"/>
      <c r="C149" s="67" t="s">
        <v>143</v>
      </c>
      <c r="D149" s="121">
        <f>ROUND((D148*$L$148),2)</f>
        <v>608.03</v>
      </c>
      <c r="E149" s="122"/>
      <c r="F149" s="122"/>
      <c r="G149" s="123"/>
      <c r="H149" s="84">
        <f t="shared" si="15"/>
        <v>608.03</v>
      </c>
      <c r="O149" s="69">
        <f>D147+D157+D167+D177+D187+D197+D207+D217+D227+D237+D241</f>
        <v>8529.48</v>
      </c>
      <c r="P149" s="69">
        <f>D149+D159+D169+D179+D189+D199+D209+D219+D229+D243</f>
        <v>9728.5399999999991</v>
      </c>
      <c r="Q149" s="69">
        <f>D151+D161+D171+D181+D191+D201+D211+D221+D231+D245</f>
        <v>437.37999999999994</v>
      </c>
      <c r="R149" s="69">
        <f>D153+D163+D173+D183+D193+D203+D213+D223+D233+D247</f>
        <v>7607.7700000000013</v>
      </c>
    </row>
    <row r="150" spans="1:18" x14ac:dyDescent="0.25">
      <c r="A150" s="130" t="s">
        <v>216</v>
      </c>
      <c r="B150" s="145" t="s">
        <v>118</v>
      </c>
      <c r="C150" s="67" t="s">
        <v>120</v>
      </c>
      <c r="D150" s="148">
        <v>0.3</v>
      </c>
      <c r="E150" s="148"/>
      <c r="F150" s="148"/>
      <c r="G150" s="148"/>
      <c r="H150" s="85">
        <f t="shared" si="15"/>
        <v>0.3</v>
      </c>
      <c r="L150">
        <v>91.12</v>
      </c>
    </row>
    <row r="151" spans="1:18" x14ac:dyDescent="0.25">
      <c r="A151" s="130"/>
      <c r="B151" s="145"/>
      <c r="C151" s="67" t="s">
        <v>143</v>
      </c>
      <c r="D151" s="140">
        <f>ROUND((D150*$L$150),2)</f>
        <v>27.34</v>
      </c>
      <c r="E151" s="140"/>
      <c r="F151" s="140"/>
      <c r="G151" s="140"/>
      <c r="H151" s="84">
        <f t="shared" si="15"/>
        <v>27.34</v>
      </c>
    </row>
    <row r="152" spans="1:18" x14ac:dyDescent="0.25">
      <c r="A152" s="130" t="s">
        <v>217</v>
      </c>
      <c r="B152" s="145" t="s">
        <v>119</v>
      </c>
      <c r="C152" s="67" t="s">
        <v>122</v>
      </c>
      <c r="D152" s="148">
        <v>11.71</v>
      </c>
      <c r="E152" s="148"/>
      <c r="F152" s="148"/>
      <c r="G152" s="148"/>
      <c r="H152" s="85">
        <f t="shared" si="15"/>
        <v>11.71</v>
      </c>
      <c r="L152">
        <v>38.229999999999997</v>
      </c>
    </row>
    <row r="153" spans="1:18" ht="15.75" thickBot="1" x14ac:dyDescent="0.3">
      <c r="A153" s="144"/>
      <c r="B153" s="132"/>
      <c r="C153" s="70" t="s">
        <v>143</v>
      </c>
      <c r="D153" s="211">
        <f>ROUND((D152*$L$152),2)</f>
        <v>447.67</v>
      </c>
      <c r="E153" s="211"/>
      <c r="F153" s="211"/>
      <c r="G153" s="211"/>
      <c r="H153" s="92">
        <f t="shared" si="15"/>
        <v>447.67</v>
      </c>
    </row>
    <row r="154" spans="1:18" ht="15.75" thickBot="1" x14ac:dyDescent="0.3">
      <c r="A154" s="94"/>
      <c r="B154" s="89"/>
      <c r="C154" s="89"/>
      <c r="D154" s="90"/>
      <c r="E154" s="90"/>
      <c r="F154" s="90"/>
      <c r="G154" s="90"/>
      <c r="H154" s="91"/>
    </row>
    <row r="155" spans="1:18" ht="15.75" thickBot="1" x14ac:dyDescent="0.3">
      <c r="A155" s="93" t="s">
        <v>219</v>
      </c>
      <c r="B155" s="149" t="s">
        <v>218</v>
      </c>
      <c r="C155" s="150"/>
      <c r="D155" s="150"/>
      <c r="E155" s="150"/>
      <c r="F155" s="150"/>
      <c r="G155" s="150"/>
      <c r="H155" s="151"/>
    </row>
    <row r="156" spans="1:18" x14ac:dyDescent="0.25">
      <c r="A156" s="135" t="s">
        <v>221</v>
      </c>
      <c r="B156" s="152" t="s">
        <v>116</v>
      </c>
      <c r="C156" s="82" t="s">
        <v>120</v>
      </c>
      <c r="D156" s="147">
        <v>7.92</v>
      </c>
      <c r="E156" s="147"/>
      <c r="F156" s="147"/>
      <c r="G156" s="147"/>
      <c r="H156" s="83">
        <f t="shared" ref="H156:H163" si="16">D156</f>
        <v>7.92</v>
      </c>
    </row>
    <row r="157" spans="1:18" x14ac:dyDescent="0.25">
      <c r="A157" s="130"/>
      <c r="B157" s="145"/>
      <c r="C157" s="67" t="s">
        <v>143</v>
      </c>
      <c r="D157" s="140">
        <f>ROUND((D156*$L$146),2)</f>
        <v>348.32</v>
      </c>
      <c r="E157" s="140"/>
      <c r="F157" s="140"/>
      <c r="G157" s="140"/>
      <c r="H157" s="84">
        <f t="shared" si="16"/>
        <v>348.32</v>
      </c>
    </row>
    <row r="158" spans="1:18" x14ac:dyDescent="0.25">
      <c r="A158" s="130" t="s">
        <v>222</v>
      </c>
      <c r="B158" s="145" t="s">
        <v>117</v>
      </c>
      <c r="C158" s="67" t="s">
        <v>120</v>
      </c>
      <c r="D158" s="148">
        <v>0.3</v>
      </c>
      <c r="E158" s="148"/>
      <c r="F158" s="148"/>
      <c r="G158" s="148"/>
      <c r="H158" s="85">
        <f t="shared" si="16"/>
        <v>0.3</v>
      </c>
    </row>
    <row r="159" spans="1:18" x14ac:dyDescent="0.25">
      <c r="A159" s="130"/>
      <c r="B159" s="145"/>
      <c r="C159" s="67" t="s">
        <v>143</v>
      </c>
      <c r="D159" s="140">
        <f>ROUND((D158*$L$148),2)</f>
        <v>608.03</v>
      </c>
      <c r="E159" s="140"/>
      <c r="F159" s="140"/>
      <c r="G159" s="140"/>
      <c r="H159" s="84">
        <f t="shared" si="16"/>
        <v>608.03</v>
      </c>
    </row>
    <row r="160" spans="1:18" x14ac:dyDescent="0.25">
      <c r="A160" s="130" t="s">
        <v>223</v>
      </c>
      <c r="B160" s="145" t="s">
        <v>118</v>
      </c>
      <c r="C160" s="67" t="s">
        <v>120</v>
      </c>
      <c r="D160" s="148">
        <v>0.3</v>
      </c>
      <c r="E160" s="148"/>
      <c r="F160" s="148"/>
      <c r="G160" s="148"/>
      <c r="H160" s="85">
        <f t="shared" si="16"/>
        <v>0.3</v>
      </c>
    </row>
    <row r="161" spans="1:8" x14ac:dyDescent="0.25">
      <c r="A161" s="130"/>
      <c r="B161" s="145"/>
      <c r="C161" s="67" t="s">
        <v>143</v>
      </c>
      <c r="D161" s="140">
        <f>ROUND((D160*$L$150),2)</f>
        <v>27.34</v>
      </c>
      <c r="E161" s="140"/>
      <c r="F161" s="140"/>
      <c r="G161" s="140"/>
      <c r="H161" s="84">
        <f t="shared" si="16"/>
        <v>27.34</v>
      </c>
    </row>
    <row r="162" spans="1:8" x14ac:dyDescent="0.25">
      <c r="A162" s="130" t="s">
        <v>224</v>
      </c>
      <c r="B162" s="145" t="s">
        <v>119</v>
      </c>
      <c r="C162" s="67" t="s">
        <v>122</v>
      </c>
      <c r="D162" s="148">
        <v>11.71</v>
      </c>
      <c r="E162" s="148"/>
      <c r="F162" s="148"/>
      <c r="G162" s="148"/>
      <c r="H162" s="85">
        <f t="shared" si="16"/>
        <v>11.71</v>
      </c>
    </row>
    <row r="163" spans="1:8" ht="15.75" thickBot="1" x14ac:dyDescent="0.3">
      <c r="A163" s="144"/>
      <c r="B163" s="132"/>
      <c r="C163" s="70" t="s">
        <v>143</v>
      </c>
      <c r="D163" s="211">
        <f>ROUND((D162*$L$152),2)</f>
        <v>447.67</v>
      </c>
      <c r="E163" s="211"/>
      <c r="F163" s="211"/>
      <c r="G163" s="211"/>
      <c r="H163" s="92">
        <f t="shared" si="16"/>
        <v>447.67</v>
      </c>
    </row>
    <row r="164" spans="1:8" ht="15.75" thickBot="1" x14ac:dyDescent="0.3">
      <c r="A164" s="94"/>
      <c r="B164" s="89"/>
      <c r="C164" s="89"/>
      <c r="D164" s="90"/>
      <c r="E164" s="90"/>
      <c r="F164" s="90"/>
      <c r="G164" s="90"/>
      <c r="H164" s="91"/>
    </row>
    <row r="165" spans="1:8" ht="15.75" thickBot="1" x14ac:dyDescent="0.3">
      <c r="A165" s="93" t="s">
        <v>225</v>
      </c>
      <c r="B165" s="149" t="s">
        <v>220</v>
      </c>
      <c r="C165" s="150"/>
      <c r="D165" s="150"/>
      <c r="E165" s="150"/>
      <c r="F165" s="150"/>
      <c r="G165" s="150"/>
      <c r="H165" s="151"/>
    </row>
    <row r="166" spans="1:8" x14ac:dyDescent="0.25">
      <c r="A166" s="135" t="s">
        <v>226</v>
      </c>
      <c r="B166" s="152" t="s">
        <v>116</v>
      </c>
      <c r="C166" s="82" t="s">
        <v>120</v>
      </c>
      <c r="D166" s="147">
        <v>15.84</v>
      </c>
      <c r="E166" s="147"/>
      <c r="F166" s="147"/>
      <c r="G166" s="147"/>
      <c r="H166" s="83">
        <f t="shared" ref="H166:H173" si="17">D166</f>
        <v>15.84</v>
      </c>
    </row>
    <row r="167" spans="1:8" x14ac:dyDescent="0.25">
      <c r="A167" s="130"/>
      <c r="B167" s="145"/>
      <c r="C167" s="67" t="s">
        <v>143</v>
      </c>
      <c r="D167" s="140">
        <f>ROUND((D166*$L$146),2)</f>
        <v>696.64</v>
      </c>
      <c r="E167" s="140"/>
      <c r="F167" s="140"/>
      <c r="G167" s="140"/>
      <c r="H167" s="84">
        <f t="shared" si="17"/>
        <v>696.64</v>
      </c>
    </row>
    <row r="168" spans="1:8" x14ac:dyDescent="0.25">
      <c r="A168" s="130" t="s">
        <v>227</v>
      </c>
      <c r="B168" s="145" t="s">
        <v>117</v>
      </c>
      <c r="C168" s="67" t="s">
        <v>120</v>
      </c>
      <c r="D168" s="148">
        <v>0.6</v>
      </c>
      <c r="E168" s="148"/>
      <c r="F168" s="148"/>
      <c r="G168" s="148"/>
      <c r="H168" s="85">
        <f t="shared" si="17"/>
        <v>0.6</v>
      </c>
    </row>
    <row r="169" spans="1:8" x14ac:dyDescent="0.25">
      <c r="A169" s="130"/>
      <c r="B169" s="145"/>
      <c r="C169" s="67" t="s">
        <v>143</v>
      </c>
      <c r="D169" s="140">
        <f>ROUND((D168*$L$148),2)</f>
        <v>1216.07</v>
      </c>
      <c r="E169" s="140"/>
      <c r="F169" s="140"/>
      <c r="G169" s="140"/>
      <c r="H169" s="84">
        <f t="shared" si="17"/>
        <v>1216.07</v>
      </c>
    </row>
    <row r="170" spans="1:8" x14ac:dyDescent="0.25">
      <c r="A170" s="130" t="s">
        <v>228</v>
      </c>
      <c r="B170" s="145" t="s">
        <v>118</v>
      </c>
      <c r="C170" s="67" t="s">
        <v>120</v>
      </c>
      <c r="D170" s="148">
        <v>0.6</v>
      </c>
      <c r="E170" s="148"/>
      <c r="F170" s="148"/>
      <c r="G170" s="148"/>
      <c r="H170" s="85">
        <f t="shared" si="17"/>
        <v>0.6</v>
      </c>
    </row>
    <row r="171" spans="1:8" x14ac:dyDescent="0.25">
      <c r="A171" s="130"/>
      <c r="B171" s="145"/>
      <c r="C171" s="67" t="s">
        <v>143</v>
      </c>
      <c r="D171" s="140">
        <f>ROUND((D170*$L$150),2)</f>
        <v>54.67</v>
      </c>
      <c r="E171" s="140"/>
      <c r="F171" s="140"/>
      <c r="G171" s="140"/>
      <c r="H171" s="84">
        <f t="shared" si="17"/>
        <v>54.67</v>
      </c>
    </row>
    <row r="172" spans="1:8" x14ac:dyDescent="0.25">
      <c r="A172" s="130" t="s">
        <v>229</v>
      </c>
      <c r="B172" s="145" t="s">
        <v>119</v>
      </c>
      <c r="C172" s="67" t="s">
        <v>122</v>
      </c>
      <c r="D172" s="148">
        <v>23.41</v>
      </c>
      <c r="E172" s="148"/>
      <c r="F172" s="148"/>
      <c r="G172" s="148"/>
      <c r="H172" s="85">
        <f t="shared" si="17"/>
        <v>23.41</v>
      </c>
    </row>
    <row r="173" spans="1:8" ht="15.75" thickBot="1" x14ac:dyDescent="0.3">
      <c r="A173" s="144"/>
      <c r="B173" s="132"/>
      <c r="C173" s="70" t="s">
        <v>143</v>
      </c>
      <c r="D173" s="211">
        <f>ROUND((D172*$L$152),2)</f>
        <v>894.96</v>
      </c>
      <c r="E173" s="211"/>
      <c r="F173" s="211"/>
      <c r="G173" s="211"/>
      <c r="H173" s="92">
        <f t="shared" si="17"/>
        <v>894.96</v>
      </c>
    </row>
    <row r="174" spans="1:8" ht="15.75" thickBot="1" x14ac:dyDescent="0.3">
      <c r="A174" s="94"/>
      <c r="B174" s="89"/>
      <c r="C174" s="89"/>
      <c r="D174" s="90"/>
      <c r="E174" s="90"/>
      <c r="F174" s="90"/>
      <c r="G174" s="90"/>
      <c r="H174" s="91"/>
    </row>
    <row r="175" spans="1:8" ht="15.75" thickBot="1" x14ac:dyDescent="0.3">
      <c r="A175" s="93" t="s">
        <v>231</v>
      </c>
      <c r="B175" s="149" t="s">
        <v>230</v>
      </c>
      <c r="C175" s="150"/>
      <c r="D175" s="150"/>
      <c r="E175" s="150"/>
      <c r="F175" s="150"/>
      <c r="G175" s="150"/>
      <c r="H175" s="151"/>
    </row>
    <row r="176" spans="1:8" x14ac:dyDescent="0.25">
      <c r="A176" s="135" t="s">
        <v>232</v>
      </c>
      <c r="B176" s="152" t="s">
        <v>116</v>
      </c>
      <c r="C176" s="82" t="s">
        <v>120</v>
      </c>
      <c r="D176" s="147">
        <v>31.68</v>
      </c>
      <c r="E176" s="147"/>
      <c r="F176" s="147"/>
      <c r="G176" s="147"/>
      <c r="H176" s="83">
        <f t="shared" ref="H176:H183" si="18">D176</f>
        <v>31.68</v>
      </c>
    </row>
    <row r="177" spans="1:8" x14ac:dyDescent="0.25">
      <c r="A177" s="130"/>
      <c r="B177" s="145"/>
      <c r="C177" s="67" t="s">
        <v>143</v>
      </c>
      <c r="D177" s="140">
        <f>ROUND((D176*$L$146),2)</f>
        <v>1393.29</v>
      </c>
      <c r="E177" s="140"/>
      <c r="F177" s="140"/>
      <c r="G177" s="140"/>
      <c r="H177" s="84">
        <f t="shared" si="18"/>
        <v>1393.29</v>
      </c>
    </row>
    <row r="178" spans="1:8" x14ac:dyDescent="0.25">
      <c r="A178" s="130" t="s">
        <v>233</v>
      </c>
      <c r="B178" s="145" t="s">
        <v>117</v>
      </c>
      <c r="C178" s="67" t="s">
        <v>120</v>
      </c>
      <c r="D178" s="148">
        <v>0.3</v>
      </c>
      <c r="E178" s="148"/>
      <c r="F178" s="148"/>
      <c r="G178" s="148"/>
      <c r="H178" s="85">
        <f t="shared" si="18"/>
        <v>0.3</v>
      </c>
    </row>
    <row r="179" spans="1:8" x14ac:dyDescent="0.25">
      <c r="A179" s="130"/>
      <c r="B179" s="145"/>
      <c r="C179" s="67" t="s">
        <v>143</v>
      </c>
      <c r="D179" s="140">
        <f>ROUND((D178*$L$148),2)</f>
        <v>608.03</v>
      </c>
      <c r="E179" s="140"/>
      <c r="F179" s="140"/>
      <c r="G179" s="140"/>
      <c r="H179" s="84">
        <f t="shared" si="18"/>
        <v>608.03</v>
      </c>
    </row>
    <row r="180" spans="1:8" x14ac:dyDescent="0.25">
      <c r="A180" s="130" t="s">
        <v>234</v>
      </c>
      <c r="B180" s="145" t="s">
        <v>118</v>
      </c>
      <c r="C180" s="67" t="s">
        <v>120</v>
      </c>
      <c r="D180" s="148">
        <v>0.3</v>
      </c>
      <c r="E180" s="148"/>
      <c r="F180" s="148"/>
      <c r="G180" s="148"/>
      <c r="H180" s="85">
        <f t="shared" si="18"/>
        <v>0.3</v>
      </c>
    </row>
    <row r="181" spans="1:8" x14ac:dyDescent="0.25">
      <c r="A181" s="130"/>
      <c r="B181" s="145"/>
      <c r="C181" s="67" t="s">
        <v>143</v>
      </c>
      <c r="D181" s="140">
        <f>ROUND((D180*$L$150),2)</f>
        <v>27.34</v>
      </c>
      <c r="E181" s="140"/>
      <c r="F181" s="140"/>
      <c r="G181" s="140"/>
      <c r="H181" s="84">
        <f t="shared" si="18"/>
        <v>27.34</v>
      </c>
    </row>
    <row r="182" spans="1:8" x14ac:dyDescent="0.25">
      <c r="A182" s="130" t="s">
        <v>235</v>
      </c>
      <c r="B182" s="145" t="s">
        <v>119</v>
      </c>
      <c r="C182" s="67" t="s">
        <v>122</v>
      </c>
      <c r="D182" s="148">
        <v>11.71</v>
      </c>
      <c r="E182" s="148"/>
      <c r="F182" s="148"/>
      <c r="G182" s="148"/>
      <c r="H182" s="85">
        <f t="shared" si="18"/>
        <v>11.71</v>
      </c>
    </row>
    <row r="183" spans="1:8" ht="15.75" thickBot="1" x14ac:dyDescent="0.3">
      <c r="A183" s="144"/>
      <c r="B183" s="132"/>
      <c r="C183" s="70" t="s">
        <v>143</v>
      </c>
      <c r="D183" s="211">
        <f>ROUND((D182*$L$152),2)</f>
        <v>447.67</v>
      </c>
      <c r="E183" s="211"/>
      <c r="F183" s="211"/>
      <c r="G183" s="211"/>
      <c r="H183" s="92">
        <f t="shared" si="18"/>
        <v>447.67</v>
      </c>
    </row>
    <row r="184" spans="1:8" ht="15.75" thickBot="1" x14ac:dyDescent="0.3">
      <c r="A184" s="94"/>
      <c r="B184" s="89"/>
      <c r="C184" s="89"/>
      <c r="D184" s="90"/>
      <c r="E184" s="90"/>
      <c r="F184" s="90"/>
      <c r="G184" s="90"/>
      <c r="H184" s="91"/>
    </row>
    <row r="185" spans="1:8" ht="15.75" thickBot="1" x14ac:dyDescent="0.3">
      <c r="A185" s="93" t="s">
        <v>236</v>
      </c>
      <c r="B185" s="149" t="s">
        <v>237</v>
      </c>
      <c r="C185" s="150"/>
      <c r="D185" s="150"/>
      <c r="E185" s="150"/>
      <c r="F185" s="150"/>
      <c r="G185" s="150"/>
      <c r="H185" s="151"/>
    </row>
    <row r="186" spans="1:8" x14ac:dyDescent="0.25">
      <c r="A186" s="135" t="s">
        <v>239</v>
      </c>
      <c r="B186" s="152" t="s">
        <v>116</v>
      </c>
      <c r="C186" s="82" t="s">
        <v>120</v>
      </c>
      <c r="D186" s="147">
        <v>31.68</v>
      </c>
      <c r="E186" s="147"/>
      <c r="F186" s="147"/>
      <c r="G186" s="147"/>
      <c r="H186" s="83">
        <f t="shared" ref="H186:H193" si="19">D186</f>
        <v>31.68</v>
      </c>
    </row>
    <row r="187" spans="1:8" x14ac:dyDescent="0.25">
      <c r="A187" s="130"/>
      <c r="B187" s="145"/>
      <c r="C187" s="67" t="s">
        <v>143</v>
      </c>
      <c r="D187" s="140">
        <f>ROUND((D186*$L$146),2)</f>
        <v>1393.29</v>
      </c>
      <c r="E187" s="140"/>
      <c r="F187" s="140"/>
      <c r="G187" s="140"/>
      <c r="H187" s="84">
        <f t="shared" si="19"/>
        <v>1393.29</v>
      </c>
    </row>
    <row r="188" spans="1:8" x14ac:dyDescent="0.25">
      <c r="A188" s="130" t="s">
        <v>240</v>
      </c>
      <c r="B188" s="145" t="s">
        <v>117</v>
      </c>
      <c r="C188" s="67" t="s">
        <v>120</v>
      </c>
      <c r="D188" s="148">
        <v>1.42</v>
      </c>
      <c r="E188" s="148"/>
      <c r="F188" s="148"/>
      <c r="G188" s="148"/>
      <c r="H188" s="85">
        <f t="shared" si="19"/>
        <v>1.42</v>
      </c>
    </row>
    <row r="189" spans="1:8" x14ac:dyDescent="0.25">
      <c r="A189" s="130"/>
      <c r="B189" s="145"/>
      <c r="C189" s="67" t="s">
        <v>143</v>
      </c>
      <c r="D189" s="140">
        <v>2878.04</v>
      </c>
      <c r="E189" s="140"/>
      <c r="F189" s="140"/>
      <c r="G189" s="140"/>
      <c r="H189" s="84">
        <f t="shared" si="19"/>
        <v>2878.04</v>
      </c>
    </row>
    <row r="190" spans="1:8" x14ac:dyDescent="0.25">
      <c r="A190" s="130" t="s">
        <v>241</v>
      </c>
      <c r="B190" s="145" t="s">
        <v>118</v>
      </c>
      <c r="C190" s="67" t="s">
        <v>120</v>
      </c>
      <c r="D190" s="148">
        <v>1.42</v>
      </c>
      <c r="E190" s="148"/>
      <c r="F190" s="148"/>
      <c r="G190" s="148"/>
      <c r="H190" s="85">
        <f t="shared" si="19"/>
        <v>1.42</v>
      </c>
    </row>
    <row r="191" spans="1:8" x14ac:dyDescent="0.25">
      <c r="A191" s="130"/>
      <c r="B191" s="145"/>
      <c r="C191" s="67" t="s">
        <v>143</v>
      </c>
      <c r="D191" s="140">
        <v>129.37</v>
      </c>
      <c r="E191" s="140"/>
      <c r="F191" s="140"/>
      <c r="G191" s="140"/>
      <c r="H191" s="84">
        <f t="shared" si="19"/>
        <v>129.37</v>
      </c>
    </row>
    <row r="192" spans="1:8" x14ac:dyDescent="0.25">
      <c r="A192" s="130" t="s">
        <v>242</v>
      </c>
      <c r="B192" s="145" t="s">
        <v>119</v>
      </c>
      <c r="C192" s="67" t="s">
        <v>122</v>
      </c>
      <c r="D192" s="148">
        <v>58.5</v>
      </c>
      <c r="E192" s="148"/>
      <c r="F192" s="148"/>
      <c r="G192" s="148"/>
      <c r="H192" s="85">
        <f t="shared" si="19"/>
        <v>58.5</v>
      </c>
    </row>
    <row r="193" spans="1:8" ht="15.75" thickBot="1" x14ac:dyDescent="0.3">
      <c r="A193" s="144"/>
      <c r="B193" s="132"/>
      <c r="C193" s="70" t="s">
        <v>143</v>
      </c>
      <c r="D193" s="211">
        <v>2236.48</v>
      </c>
      <c r="E193" s="211"/>
      <c r="F193" s="211"/>
      <c r="G193" s="211"/>
      <c r="H193" s="92">
        <f t="shared" si="19"/>
        <v>2236.48</v>
      </c>
    </row>
    <row r="194" spans="1:8" ht="13.5" customHeight="1" thickBot="1" x14ac:dyDescent="0.3">
      <c r="A194" s="94"/>
      <c r="B194" s="89"/>
      <c r="C194" s="89"/>
      <c r="D194" s="90"/>
      <c r="E194" s="90"/>
      <c r="F194" s="90"/>
      <c r="G194" s="90"/>
      <c r="H194" s="91"/>
    </row>
    <row r="195" spans="1:8" ht="15.75" thickBot="1" x14ac:dyDescent="0.3">
      <c r="A195" s="93" t="s">
        <v>243</v>
      </c>
      <c r="B195" s="149" t="s">
        <v>257</v>
      </c>
      <c r="C195" s="150"/>
      <c r="D195" s="150"/>
      <c r="E195" s="150"/>
      <c r="F195" s="150"/>
      <c r="G195" s="150"/>
      <c r="H195" s="151"/>
    </row>
    <row r="196" spans="1:8" x14ac:dyDescent="0.25">
      <c r="A196" s="135" t="s">
        <v>245</v>
      </c>
      <c r="B196" s="152" t="s">
        <v>116</v>
      </c>
      <c r="C196" s="82" t="s">
        <v>120</v>
      </c>
      <c r="D196" s="147">
        <v>15.84</v>
      </c>
      <c r="E196" s="147"/>
      <c r="F196" s="147"/>
      <c r="G196" s="147"/>
      <c r="H196" s="83">
        <f t="shared" ref="H196:H203" si="20">D196</f>
        <v>15.84</v>
      </c>
    </row>
    <row r="197" spans="1:8" x14ac:dyDescent="0.25">
      <c r="A197" s="130"/>
      <c r="B197" s="145"/>
      <c r="C197" s="67" t="s">
        <v>143</v>
      </c>
      <c r="D197" s="140">
        <f>ROUND((D196*$L$146),2)</f>
        <v>696.64</v>
      </c>
      <c r="E197" s="140"/>
      <c r="F197" s="140"/>
      <c r="G197" s="140"/>
      <c r="H197" s="84">
        <f t="shared" si="20"/>
        <v>696.64</v>
      </c>
    </row>
    <row r="198" spans="1:8" x14ac:dyDescent="0.25">
      <c r="A198" s="130" t="s">
        <v>246</v>
      </c>
      <c r="B198" s="145" t="s">
        <v>117</v>
      </c>
      <c r="C198" s="67" t="s">
        <v>120</v>
      </c>
      <c r="D198" s="148">
        <v>0.6</v>
      </c>
      <c r="E198" s="148"/>
      <c r="F198" s="148"/>
      <c r="G198" s="148"/>
      <c r="H198" s="85">
        <f t="shared" si="20"/>
        <v>0.6</v>
      </c>
    </row>
    <row r="199" spans="1:8" x14ac:dyDescent="0.25">
      <c r="A199" s="130"/>
      <c r="B199" s="145"/>
      <c r="C199" s="67" t="s">
        <v>143</v>
      </c>
      <c r="D199" s="140">
        <f>ROUND((D198*$L$148),2)</f>
        <v>1216.07</v>
      </c>
      <c r="E199" s="140"/>
      <c r="F199" s="140"/>
      <c r="G199" s="140"/>
      <c r="H199" s="84">
        <f t="shared" si="20"/>
        <v>1216.07</v>
      </c>
    </row>
    <row r="200" spans="1:8" x14ac:dyDescent="0.25">
      <c r="A200" s="130" t="s">
        <v>247</v>
      </c>
      <c r="B200" s="145" t="s">
        <v>118</v>
      </c>
      <c r="C200" s="67" t="s">
        <v>120</v>
      </c>
      <c r="D200" s="148">
        <v>0.6</v>
      </c>
      <c r="E200" s="148"/>
      <c r="F200" s="148"/>
      <c r="G200" s="148"/>
      <c r="H200" s="85">
        <f t="shared" si="20"/>
        <v>0.6</v>
      </c>
    </row>
    <row r="201" spans="1:8" x14ac:dyDescent="0.25">
      <c r="A201" s="130"/>
      <c r="B201" s="145"/>
      <c r="C201" s="67" t="s">
        <v>143</v>
      </c>
      <c r="D201" s="140">
        <f>ROUND((D200*$L$150),2)</f>
        <v>54.67</v>
      </c>
      <c r="E201" s="140"/>
      <c r="F201" s="140"/>
      <c r="G201" s="140"/>
      <c r="H201" s="84">
        <f t="shared" si="20"/>
        <v>54.67</v>
      </c>
    </row>
    <row r="202" spans="1:8" x14ac:dyDescent="0.25">
      <c r="A202" s="130" t="s">
        <v>248</v>
      </c>
      <c r="B202" s="145" t="s">
        <v>119</v>
      </c>
      <c r="C202" s="67" t="s">
        <v>122</v>
      </c>
      <c r="D202" s="148">
        <v>23.41</v>
      </c>
      <c r="E202" s="148"/>
      <c r="F202" s="148"/>
      <c r="G202" s="148"/>
      <c r="H202" s="85">
        <f t="shared" si="20"/>
        <v>23.41</v>
      </c>
    </row>
    <row r="203" spans="1:8" ht="15.75" thickBot="1" x14ac:dyDescent="0.3">
      <c r="A203" s="144"/>
      <c r="B203" s="132"/>
      <c r="C203" s="70" t="s">
        <v>143</v>
      </c>
      <c r="D203" s="211">
        <f>ROUND((D202*$L$152),2)</f>
        <v>894.96</v>
      </c>
      <c r="E203" s="211"/>
      <c r="F203" s="211"/>
      <c r="G203" s="211"/>
      <c r="H203" s="92">
        <f t="shared" si="20"/>
        <v>894.96</v>
      </c>
    </row>
    <row r="204" spans="1:8" ht="15.75" thickBot="1" x14ac:dyDescent="0.3">
      <c r="A204" s="94"/>
      <c r="B204" s="89"/>
      <c r="C204" s="89"/>
      <c r="D204" s="90"/>
      <c r="E204" s="90"/>
      <c r="F204" s="90"/>
      <c r="G204" s="90"/>
      <c r="H204" s="91"/>
    </row>
    <row r="205" spans="1:8" ht="15.75" thickBot="1" x14ac:dyDescent="0.3">
      <c r="A205" s="93" t="s">
        <v>249</v>
      </c>
      <c r="B205" s="149" t="s">
        <v>256</v>
      </c>
      <c r="C205" s="150"/>
      <c r="D205" s="150"/>
      <c r="E205" s="150"/>
      <c r="F205" s="150"/>
      <c r="G205" s="150"/>
      <c r="H205" s="151"/>
    </row>
    <row r="206" spans="1:8" x14ac:dyDescent="0.25">
      <c r="A206" s="135" t="s">
        <v>250</v>
      </c>
      <c r="B206" s="152" t="s">
        <v>116</v>
      </c>
      <c r="C206" s="82" t="s">
        <v>120</v>
      </c>
      <c r="D206" s="147">
        <v>7.92</v>
      </c>
      <c r="E206" s="147"/>
      <c r="F206" s="147"/>
      <c r="G206" s="147"/>
      <c r="H206" s="83">
        <f t="shared" ref="H206:H213" si="21">D206</f>
        <v>7.92</v>
      </c>
    </row>
    <row r="207" spans="1:8" x14ac:dyDescent="0.25">
      <c r="A207" s="130"/>
      <c r="B207" s="145"/>
      <c r="C207" s="67" t="s">
        <v>143</v>
      </c>
      <c r="D207" s="140">
        <f>ROUND((D206*$L$146),2)</f>
        <v>348.32</v>
      </c>
      <c r="E207" s="140"/>
      <c r="F207" s="140"/>
      <c r="G207" s="140"/>
      <c r="H207" s="84">
        <f t="shared" si="21"/>
        <v>348.32</v>
      </c>
    </row>
    <row r="208" spans="1:8" x14ac:dyDescent="0.25">
      <c r="A208" s="130" t="s">
        <v>253</v>
      </c>
      <c r="B208" s="145" t="s">
        <v>117</v>
      </c>
      <c r="C208" s="67" t="s">
        <v>120</v>
      </c>
      <c r="D208" s="148">
        <v>0.3</v>
      </c>
      <c r="E208" s="148"/>
      <c r="F208" s="148"/>
      <c r="G208" s="148"/>
      <c r="H208" s="85">
        <f t="shared" si="21"/>
        <v>0.3</v>
      </c>
    </row>
    <row r="209" spans="1:8" x14ac:dyDescent="0.25">
      <c r="A209" s="130"/>
      <c r="B209" s="145"/>
      <c r="C209" s="67" t="s">
        <v>143</v>
      </c>
      <c r="D209" s="140">
        <f>ROUND((D208*$L$148),2)</f>
        <v>608.03</v>
      </c>
      <c r="E209" s="140"/>
      <c r="F209" s="140"/>
      <c r="G209" s="140"/>
      <c r="H209" s="84">
        <f t="shared" si="21"/>
        <v>608.03</v>
      </c>
    </row>
    <row r="210" spans="1:8" x14ac:dyDescent="0.25">
      <c r="A210" s="130" t="s">
        <v>254</v>
      </c>
      <c r="B210" s="145" t="s">
        <v>118</v>
      </c>
      <c r="C210" s="67" t="s">
        <v>120</v>
      </c>
      <c r="D210" s="148">
        <v>0.3</v>
      </c>
      <c r="E210" s="148"/>
      <c r="F210" s="148"/>
      <c r="G210" s="148"/>
      <c r="H210" s="85">
        <f t="shared" si="21"/>
        <v>0.3</v>
      </c>
    </row>
    <row r="211" spans="1:8" x14ac:dyDescent="0.25">
      <c r="A211" s="130"/>
      <c r="B211" s="145"/>
      <c r="C211" s="67" t="s">
        <v>143</v>
      </c>
      <c r="D211" s="140">
        <f>ROUND((D210*$L$150),2)</f>
        <v>27.34</v>
      </c>
      <c r="E211" s="140"/>
      <c r="F211" s="140"/>
      <c r="G211" s="140"/>
      <c r="H211" s="84">
        <f t="shared" si="21"/>
        <v>27.34</v>
      </c>
    </row>
    <row r="212" spans="1:8" x14ac:dyDescent="0.25">
      <c r="A212" s="130" t="s">
        <v>255</v>
      </c>
      <c r="B212" s="145" t="s">
        <v>119</v>
      </c>
      <c r="C212" s="67" t="s">
        <v>122</v>
      </c>
      <c r="D212" s="148">
        <v>11.71</v>
      </c>
      <c r="E212" s="148"/>
      <c r="F212" s="148"/>
      <c r="G212" s="148"/>
      <c r="H212" s="85">
        <f t="shared" si="21"/>
        <v>11.71</v>
      </c>
    </row>
    <row r="213" spans="1:8" ht="15.75" thickBot="1" x14ac:dyDescent="0.3">
      <c r="A213" s="144"/>
      <c r="B213" s="132"/>
      <c r="C213" s="70" t="s">
        <v>143</v>
      </c>
      <c r="D213" s="211">
        <f>ROUND((D212*$L$152),2)</f>
        <v>447.67</v>
      </c>
      <c r="E213" s="211"/>
      <c r="F213" s="211"/>
      <c r="G213" s="211"/>
      <c r="H213" s="92">
        <f t="shared" si="21"/>
        <v>447.67</v>
      </c>
    </row>
    <row r="214" spans="1:8" ht="15.75" thickBot="1" x14ac:dyDescent="0.3">
      <c r="A214" s="94"/>
      <c r="B214" s="89"/>
      <c r="C214" s="89"/>
      <c r="D214" s="90"/>
      <c r="E214" s="90"/>
      <c r="F214" s="90"/>
      <c r="G214" s="90"/>
      <c r="H214" s="91"/>
    </row>
    <row r="215" spans="1:8" ht="15.75" thickBot="1" x14ac:dyDescent="0.3">
      <c r="A215" s="93" t="s">
        <v>258</v>
      </c>
      <c r="B215" s="149" t="s">
        <v>238</v>
      </c>
      <c r="C215" s="150"/>
      <c r="D215" s="150"/>
      <c r="E215" s="150"/>
      <c r="F215" s="150"/>
      <c r="G215" s="150"/>
      <c r="H215" s="151"/>
    </row>
    <row r="216" spans="1:8" x14ac:dyDescent="0.25">
      <c r="A216" s="135" t="s">
        <v>259</v>
      </c>
      <c r="B216" s="152" t="s">
        <v>116</v>
      </c>
      <c r="C216" s="82" t="s">
        <v>120</v>
      </c>
      <c r="D216" s="147">
        <v>15.84</v>
      </c>
      <c r="E216" s="147"/>
      <c r="F216" s="147"/>
      <c r="G216" s="147"/>
      <c r="H216" s="83">
        <f t="shared" ref="H216:H223" si="22">D216</f>
        <v>15.84</v>
      </c>
    </row>
    <row r="217" spans="1:8" x14ac:dyDescent="0.25">
      <c r="A217" s="130"/>
      <c r="B217" s="145"/>
      <c r="C217" s="67" t="s">
        <v>143</v>
      </c>
      <c r="D217" s="140">
        <f>ROUND((D216*$L$146),2)</f>
        <v>696.64</v>
      </c>
      <c r="E217" s="140"/>
      <c r="F217" s="140"/>
      <c r="G217" s="140"/>
      <c r="H217" s="84">
        <f t="shared" si="22"/>
        <v>696.64</v>
      </c>
    </row>
    <row r="218" spans="1:8" x14ac:dyDescent="0.25">
      <c r="A218" s="130" t="s">
        <v>260</v>
      </c>
      <c r="B218" s="145" t="s">
        <v>117</v>
      </c>
      <c r="C218" s="67" t="s">
        <v>120</v>
      </c>
      <c r="D218" s="148">
        <v>0.23</v>
      </c>
      <c r="E218" s="148"/>
      <c r="F218" s="148"/>
      <c r="G218" s="148"/>
      <c r="H218" s="85">
        <f t="shared" si="22"/>
        <v>0.23</v>
      </c>
    </row>
    <row r="219" spans="1:8" x14ac:dyDescent="0.25">
      <c r="A219" s="130"/>
      <c r="B219" s="145"/>
      <c r="C219" s="67" t="s">
        <v>143</v>
      </c>
      <c r="D219" s="140">
        <f>ROUND((D218*$L$148),2)</f>
        <v>466.16</v>
      </c>
      <c r="E219" s="140"/>
      <c r="F219" s="140"/>
      <c r="G219" s="140"/>
      <c r="H219" s="84">
        <f t="shared" si="22"/>
        <v>466.16</v>
      </c>
    </row>
    <row r="220" spans="1:8" x14ac:dyDescent="0.25">
      <c r="A220" s="130" t="s">
        <v>261</v>
      </c>
      <c r="B220" s="145" t="s">
        <v>118</v>
      </c>
      <c r="C220" s="67" t="s">
        <v>120</v>
      </c>
      <c r="D220" s="148">
        <v>0.23</v>
      </c>
      <c r="E220" s="148"/>
      <c r="F220" s="148"/>
      <c r="G220" s="148"/>
      <c r="H220" s="85">
        <f t="shared" si="22"/>
        <v>0.23</v>
      </c>
    </row>
    <row r="221" spans="1:8" x14ac:dyDescent="0.25">
      <c r="A221" s="130"/>
      <c r="B221" s="145"/>
      <c r="C221" s="67" t="s">
        <v>143</v>
      </c>
      <c r="D221" s="140">
        <f>ROUND((D220*$L$150),2)</f>
        <v>20.96</v>
      </c>
      <c r="E221" s="140"/>
      <c r="F221" s="140"/>
      <c r="G221" s="140"/>
      <c r="H221" s="84">
        <f t="shared" si="22"/>
        <v>20.96</v>
      </c>
    </row>
    <row r="222" spans="1:8" x14ac:dyDescent="0.25">
      <c r="A222" s="130" t="s">
        <v>262</v>
      </c>
      <c r="B222" s="145" t="s">
        <v>119</v>
      </c>
      <c r="C222" s="67" t="s">
        <v>122</v>
      </c>
      <c r="D222" s="148">
        <v>11.71</v>
      </c>
      <c r="E222" s="148"/>
      <c r="F222" s="148"/>
      <c r="G222" s="148"/>
      <c r="H222" s="85">
        <f t="shared" si="22"/>
        <v>11.71</v>
      </c>
    </row>
    <row r="223" spans="1:8" ht="15.75" thickBot="1" x14ac:dyDescent="0.3">
      <c r="A223" s="144"/>
      <c r="B223" s="132"/>
      <c r="C223" s="70" t="s">
        <v>143</v>
      </c>
      <c r="D223" s="211">
        <f>ROUND((D222*$L$152),2)</f>
        <v>447.67</v>
      </c>
      <c r="E223" s="211"/>
      <c r="F223" s="211"/>
      <c r="G223" s="211"/>
      <c r="H223" s="92">
        <f t="shared" si="22"/>
        <v>447.67</v>
      </c>
    </row>
    <row r="224" spans="1:8" ht="15.75" thickBot="1" x14ac:dyDescent="0.3">
      <c r="A224" s="94"/>
      <c r="B224" s="89"/>
      <c r="C224" s="89"/>
      <c r="D224" s="90"/>
      <c r="E224" s="90"/>
      <c r="F224" s="90"/>
      <c r="G224" s="90"/>
      <c r="H224" s="91"/>
    </row>
    <row r="225" spans="1:8" ht="15.75" thickBot="1" x14ac:dyDescent="0.3">
      <c r="A225" s="93" t="s">
        <v>263</v>
      </c>
      <c r="B225" s="149" t="s">
        <v>244</v>
      </c>
      <c r="C225" s="150"/>
      <c r="D225" s="150"/>
      <c r="E225" s="150"/>
      <c r="F225" s="150"/>
      <c r="G225" s="150"/>
      <c r="H225" s="151"/>
    </row>
    <row r="226" spans="1:8" x14ac:dyDescent="0.25">
      <c r="A226" s="219" t="s">
        <v>264</v>
      </c>
      <c r="B226" s="136" t="s">
        <v>116</v>
      </c>
      <c r="C226" s="82" t="s">
        <v>120</v>
      </c>
      <c r="D226" s="137">
        <v>27.62</v>
      </c>
      <c r="E226" s="138"/>
      <c r="F226" s="138"/>
      <c r="G226" s="139"/>
      <c r="H226" s="83">
        <f t="shared" ref="H226:H233" si="23">D226</f>
        <v>27.62</v>
      </c>
    </row>
    <row r="227" spans="1:8" x14ac:dyDescent="0.25">
      <c r="A227" s="216"/>
      <c r="B227" s="134"/>
      <c r="C227" s="67" t="s">
        <v>143</v>
      </c>
      <c r="D227" s="121">
        <v>1214.74</v>
      </c>
      <c r="E227" s="122"/>
      <c r="F227" s="122"/>
      <c r="G227" s="123"/>
      <c r="H227" s="84">
        <f t="shared" si="23"/>
        <v>1214.74</v>
      </c>
    </row>
    <row r="228" spans="1:8" x14ac:dyDescent="0.25">
      <c r="A228" s="144" t="s">
        <v>265</v>
      </c>
      <c r="B228" s="132" t="s">
        <v>117</v>
      </c>
      <c r="C228" s="67" t="s">
        <v>120</v>
      </c>
      <c r="D228" s="124">
        <v>0.23</v>
      </c>
      <c r="E228" s="125"/>
      <c r="F228" s="125"/>
      <c r="G228" s="126"/>
      <c r="H228" s="85">
        <f t="shared" si="23"/>
        <v>0.23</v>
      </c>
    </row>
    <row r="229" spans="1:8" x14ac:dyDescent="0.25">
      <c r="A229" s="216"/>
      <c r="B229" s="134"/>
      <c r="C229" s="67" t="s">
        <v>143</v>
      </c>
      <c r="D229" s="121">
        <f>ROUND((D228*$L$148),2)</f>
        <v>466.16</v>
      </c>
      <c r="E229" s="122"/>
      <c r="F229" s="122"/>
      <c r="G229" s="123"/>
      <c r="H229" s="84">
        <f t="shared" si="23"/>
        <v>466.16</v>
      </c>
    </row>
    <row r="230" spans="1:8" x14ac:dyDescent="0.25">
      <c r="A230" s="144" t="s">
        <v>266</v>
      </c>
      <c r="B230" s="132" t="s">
        <v>118</v>
      </c>
      <c r="C230" s="67" t="s">
        <v>120</v>
      </c>
      <c r="D230" s="124">
        <v>0.23</v>
      </c>
      <c r="E230" s="125"/>
      <c r="F230" s="125"/>
      <c r="G230" s="126"/>
      <c r="H230" s="85">
        <f t="shared" si="23"/>
        <v>0.23</v>
      </c>
    </row>
    <row r="231" spans="1:8" x14ac:dyDescent="0.25">
      <c r="A231" s="216"/>
      <c r="B231" s="134"/>
      <c r="C231" s="67" t="s">
        <v>143</v>
      </c>
      <c r="D231" s="121">
        <f>ROUND((D230*$L$150),2)</f>
        <v>20.96</v>
      </c>
      <c r="E231" s="122"/>
      <c r="F231" s="122"/>
      <c r="G231" s="123"/>
      <c r="H231" s="84">
        <f t="shared" si="23"/>
        <v>20.96</v>
      </c>
    </row>
    <row r="232" spans="1:8" x14ac:dyDescent="0.25">
      <c r="A232" s="144" t="s">
        <v>267</v>
      </c>
      <c r="B232" s="132" t="s">
        <v>119</v>
      </c>
      <c r="C232" s="67" t="s">
        <v>122</v>
      </c>
      <c r="D232" s="124">
        <v>11.71</v>
      </c>
      <c r="E232" s="125"/>
      <c r="F232" s="125"/>
      <c r="G232" s="126"/>
      <c r="H232" s="85">
        <f t="shared" si="23"/>
        <v>11.71</v>
      </c>
    </row>
    <row r="233" spans="1:8" ht="15.75" thickBot="1" x14ac:dyDescent="0.3">
      <c r="A233" s="220"/>
      <c r="B233" s="221"/>
      <c r="C233" s="70" t="s">
        <v>143</v>
      </c>
      <c r="D233" s="222">
        <f>ROUND((D232*$L$152),2)</f>
        <v>447.67</v>
      </c>
      <c r="E233" s="223"/>
      <c r="F233" s="223"/>
      <c r="G233" s="224"/>
      <c r="H233" s="92">
        <f t="shared" si="23"/>
        <v>447.67</v>
      </c>
    </row>
    <row r="234" spans="1:8" ht="15.75" thickBot="1" x14ac:dyDescent="0.3">
      <c r="A234" s="94"/>
      <c r="B234" s="89"/>
      <c r="C234" s="89"/>
      <c r="D234" s="90"/>
      <c r="E234" s="90"/>
      <c r="F234" s="90"/>
      <c r="G234" s="90"/>
      <c r="H234" s="91"/>
    </row>
    <row r="235" spans="1:8" ht="15.75" thickBot="1" x14ac:dyDescent="0.3">
      <c r="A235" s="93" t="s">
        <v>268</v>
      </c>
      <c r="B235" s="149" t="s">
        <v>252</v>
      </c>
      <c r="C235" s="150"/>
      <c r="D235" s="150"/>
      <c r="E235" s="150"/>
      <c r="F235" s="150"/>
      <c r="G235" s="150"/>
      <c r="H235" s="151"/>
    </row>
    <row r="236" spans="1:8" x14ac:dyDescent="0.25">
      <c r="A236" s="135" t="s">
        <v>269</v>
      </c>
      <c r="B236" s="152" t="s">
        <v>116</v>
      </c>
      <c r="C236" s="82" t="s">
        <v>120</v>
      </c>
      <c r="D236" s="147">
        <v>15.84</v>
      </c>
      <c r="E236" s="147"/>
      <c r="F236" s="147"/>
      <c r="G236" s="147"/>
      <c r="H236" s="83">
        <f>D236</f>
        <v>15.84</v>
      </c>
    </row>
    <row r="237" spans="1:8" ht="15" customHeight="1" thickBot="1" x14ac:dyDescent="0.3">
      <c r="A237" s="131"/>
      <c r="B237" s="217"/>
      <c r="C237" s="86" t="s">
        <v>143</v>
      </c>
      <c r="D237" s="121">
        <f>ROUND((D236*$L$146),2)</f>
        <v>696.64</v>
      </c>
      <c r="E237" s="122"/>
      <c r="F237" s="122"/>
      <c r="G237" s="123"/>
      <c r="H237" s="87">
        <f>D237</f>
        <v>696.64</v>
      </c>
    </row>
    <row r="238" spans="1:8" ht="15" customHeight="1" thickBot="1" x14ac:dyDescent="0.3">
      <c r="A238" s="94"/>
      <c r="B238" s="102"/>
      <c r="C238" s="103"/>
      <c r="D238" s="90"/>
      <c r="E238" s="90"/>
      <c r="F238" s="90"/>
      <c r="G238" s="104"/>
      <c r="H238" s="105"/>
    </row>
    <row r="239" spans="1:8" ht="15" customHeight="1" thickBot="1" x14ac:dyDescent="0.3">
      <c r="A239" s="100" t="s">
        <v>289</v>
      </c>
      <c r="B239" s="118" t="s">
        <v>290</v>
      </c>
      <c r="C239" s="119"/>
      <c r="D239" s="119"/>
      <c r="E239" s="119"/>
      <c r="F239" s="119"/>
      <c r="G239" s="119"/>
      <c r="H239" s="120"/>
    </row>
    <row r="240" spans="1:8" ht="15" customHeight="1" x14ac:dyDescent="0.25">
      <c r="A240" s="135" t="s">
        <v>291</v>
      </c>
      <c r="B240" s="136" t="s">
        <v>116</v>
      </c>
      <c r="C240" s="82" t="s">
        <v>120</v>
      </c>
      <c r="D240" s="137">
        <v>15.84</v>
      </c>
      <c r="E240" s="138"/>
      <c r="F240" s="138"/>
      <c r="G240" s="139"/>
      <c r="H240" s="83">
        <f t="shared" ref="H240:H247" si="24">D240</f>
        <v>15.84</v>
      </c>
    </row>
    <row r="241" spans="1:10" ht="15" customHeight="1" x14ac:dyDescent="0.25">
      <c r="A241" s="130"/>
      <c r="B241" s="134"/>
      <c r="C241" s="67" t="s">
        <v>143</v>
      </c>
      <c r="D241" s="121">
        <f>ROUND((D240*$L$146),2)</f>
        <v>696.64</v>
      </c>
      <c r="E241" s="122"/>
      <c r="F241" s="122"/>
      <c r="G241" s="123"/>
      <c r="H241" s="84">
        <f t="shared" si="24"/>
        <v>696.64</v>
      </c>
    </row>
    <row r="242" spans="1:10" ht="15" customHeight="1" x14ac:dyDescent="0.25">
      <c r="A242" s="130" t="s">
        <v>292</v>
      </c>
      <c r="B242" s="132" t="s">
        <v>117</v>
      </c>
      <c r="C242" s="67" t="s">
        <v>120</v>
      </c>
      <c r="D242" s="124">
        <v>0.52</v>
      </c>
      <c r="E242" s="125"/>
      <c r="F242" s="125"/>
      <c r="G242" s="126"/>
      <c r="H242" s="85">
        <f t="shared" si="24"/>
        <v>0.52</v>
      </c>
    </row>
    <row r="243" spans="1:10" ht="15" customHeight="1" x14ac:dyDescent="0.25">
      <c r="A243" s="130"/>
      <c r="B243" s="134"/>
      <c r="C243" s="67" t="s">
        <v>143</v>
      </c>
      <c r="D243" s="121">
        <v>1053.92</v>
      </c>
      <c r="E243" s="122"/>
      <c r="F243" s="122"/>
      <c r="G243" s="123"/>
      <c r="H243" s="84">
        <f t="shared" si="24"/>
        <v>1053.92</v>
      </c>
    </row>
    <row r="244" spans="1:10" ht="15" customHeight="1" x14ac:dyDescent="0.25">
      <c r="A244" s="130" t="s">
        <v>293</v>
      </c>
      <c r="B244" s="132" t="s">
        <v>118</v>
      </c>
      <c r="C244" s="67" t="s">
        <v>120</v>
      </c>
      <c r="D244" s="124">
        <v>0.52</v>
      </c>
      <c r="E244" s="125"/>
      <c r="F244" s="125"/>
      <c r="G244" s="126"/>
      <c r="H244" s="85">
        <f t="shared" si="24"/>
        <v>0.52</v>
      </c>
    </row>
    <row r="245" spans="1:10" ht="15" customHeight="1" x14ac:dyDescent="0.25">
      <c r="A245" s="130"/>
      <c r="B245" s="134"/>
      <c r="C245" s="67" t="s">
        <v>143</v>
      </c>
      <c r="D245" s="121">
        <v>47.39</v>
      </c>
      <c r="E245" s="122"/>
      <c r="F245" s="122"/>
      <c r="G245" s="123"/>
      <c r="H245" s="84">
        <f t="shared" si="24"/>
        <v>47.39</v>
      </c>
    </row>
    <row r="246" spans="1:10" ht="15" customHeight="1" x14ac:dyDescent="0.25">
      <c r="A246" s="130" t="s">
        <v>294</v>
      </c>
      <c r="B246" s="132" t="s">
        <v>119</v>
      </c>
      <c r="C246" s="67" t="s">
        <v>122</v>
      </c>
      <c r="D246" s="124">
        <v>23.42</v>
      </c>
      <c r="E246" s="125"/>
      <c r="F246" s="125"/>
      <c r="G246" s="126"/>
      <c r="H246" s="85">
        <f t="shared" si="24"/>
        <v>23.42</v>
      </c>
    </row>
    <row r="247" spans="1:10" ht="15" customHeight="1" thickBot="1" x14ac:dyDescent="0.3">
      <c r="A247" s="131"/>
      <c r="B247" s="133"/>
      <c r="C247" s="86" t="s">
        <v>143</v>
      </c>
      <c r="D247" s="127">
        <f>ROUND((D246*$L$152),2)</f>
        <v>895.35</v>
      </c>
      <c r="E247" s="128"/>
      <c r="F247" s="128"/>
      <c r="G247" s="129"/>
      <c r="H247" s="87">
        <f t="shared" si="24"/>
        <v>895.35</v>
      </c>
    </row>
    <row r="248" spans="1:10" ht="15.75" thickBot="1" x14ac:dyDescent="0.3">
      <c r="A248" s="114"/>
      <c r="B248" s="183" t="s">
        <v>48</v>
      </c>
      <c r="C248" s="184"/>
      <c r="D248" s="185">
        <v>980000</v>
      </c>
      <c r="E248" s="186"/>
      <c r="F248" s="186"/>
      <c r="G248" s="187"/>
      <c r="H248" s="88">
        <f>SUM(D248:G248)</f>
        <v>980000</v>
      </c>
    </row>
    <row r="249" spans="1:10" ht="15.75" thickBot="1" x14ac:dyDescent="0.3">
      <c r="A249" s="114"/>
      <c r="B249" s="183" t="s">
        <v>49</v>
      </c>
      <c r="C249" s="184"/>
      <c r="D249" s="188">
        <v>48088.28</v>
      </c>
      <c r="E249" s="189"/>
      <c r="F249" s="189"/>
      <c r="G249" s="190"/>
      <c r="H249" s="35">
        <f>SUM(D249:G249)</f>
        <v>48088.28</v>
      </c>
    </row>
    <row r="250" spans="1:10" ht="15.75" thickBot="1" x14ac:dyDescent="0.3">
      <c r="A250" s="114"/>
      <c r="B250" s="191" t="s">
        <v>50</v>
      </c>
      <c r="C250" s="184"/>
      <c r="D250" s="192">
        <f>SUM(D248:E249)</f>
        <v>1028088.28</v>
      </c>
      <c r="E250" s="193"/>
      <c r="F250" s="193"/>
      <c r="G250" s="194"/>
      <c r="H250" s="36">
        <f>SUM(D250:G250)</f>
        <v>1028088.28</v>
      </c>
      <c r="J250" s="69"/>
    </row>
    <row r="254" spans="1:10" x14ac:dyDescent="0.25">
      <c r="A254" s="12" t="s">
        <v>37</v>
      </c>
      <c r="B254" s="12"/>
      <c r="C254" s="12"/>
    </row>
    <row r="255" spans="1:10" x14ac:dyDescent="0.25">
      <c r="A255" s="13" t="s">
        <v>82</v>
      </c>
      <c r="B255" s="14"/>
      <c r="C255" s="14"/>
      <c r="E255" s="182" t="s">
        <v>51</v>
      </c>
      <c r="F255" s="182"/>
      <c r="G255" s="182"/>
      <c r="H255" s="182"/>
    </row>
    <row r="256" spans="1:10" x14ac:dyDescent="0.25">
      <c r="A256" s="14"/>
      <c r="B256" s="14"/>
      <c r="C256" s="14"/>
      <c r="E256" s="182" t="s">
        <v>297</v>
      </c>
      <c r="F256" s="182"/>
      <c r="G256" s="182"/>
      <c r="H256" s="182"/>
    </row>
    <row r="257" spans="1:8" x14ac:dyDescent="0.25">
      <c r="A257" s="95" t="s">
        <v>298</v>
      </c>
      <c r="B257" s="95"/>
      <c r="C257" s="95"/>
      <c r="E257" s="182" t="s">
        <v>299</v>
      </c>
      <c r="F257" s="182"/>
      <c r="G257" s="182"/>
      <c r="H257" s="182"/>
    </row>
    <row r="258" spans="1:8" x14ac:dyDescent="0.25">
      <c r="A258" s="13" t="s">
        <v>81</v>
      </c>
      <c r="B258" s="14"/>
      <c r="C258" s="14"/>
      <c r="E258" s="178" t="s">
        <v>287</v>
      </c>
      <c r="F258" s="178"/>
      <c r="G258" s="178"/>
      <c r="H258" s="178"/>
    </row>
    <row r="259" spans="1:8" x14ac:dyDescent="0.25">
      <c r="A259" s="13"/>
      <c r="B259" s="14"/>
      <c r="C259" s="14"/>
      <c r="E259" s="178"/>
      <c r="F259" s="178"/>
      <c r="G259" s="178"/>
      <c r="H259" s="178"/>
    </row>
  </sheetData>
  <mergeCells count="410">
    <mergeCell ref="D206:G206"/>
    <mergeCell ref="D207:G207"/>
    <mergeCell ref="A208:A209"/>
    <mergeCell ref="B208:B209"/>
    <mergeCell ref="D208:G208"/>
    <mergeCell ref="D209:G209"/>
    <mergeCell ref="A202:A203"/>
    <mergeCell ref="B202:B203"/>
    <mergeCell ref="D202:G202"/>
    <mergeCell ref="D203:G203"/>
    <mergeCell ref="B205:H205"/>
    <mergeCell ref="B198:B199"/>
    <mergeCell ref="D198:G198"/>
    <mergeCell ref="D199:G199"/>
    <mergeCell ref="A200:A201"/>
    <mergeCell ref="B200:B201"/>
    <mergeCell ref="D200:G200"/>
    <mergeCell ref="D201:G201"/>
    <mergeCell ref="D193:G193"/>
    <mergeCell ref="B195:H195"/>
    <mergeCell ref="A196:A197"/>
    <mergeCell ref="B196:B197"/>
    <mergeCell ref="D196:G196"/>
    <mergeCell ref="D197:G197"/>
    <mergeCell ref="A186:A187"/>
    <mergeCell ref="B186:B187"/>
    <mergeCell ref="D186:G186"/>
    <mergeCell ref="D187:G187"/>
    <mergeCell ref="B235:H235"/>
    <mergeCell ref="A236:A237"/>
    <mergeCell ref="B236:B237"/>
    <mergeCell ref="A218:A219"/>
    <mergeCell ref="A206:A207"/>
    <mergeCell ref="B206:B207"/>
    <mergeCell ref="D237:G237"/>
    <mergeCell ref="A210:A211"/>
    <mergeCell ref="B210:B211"/>
    <mergeCell ref="D210:G210"/>
    <mergeCell ref="D211:G211"/>
    <mergeCell ref="A212:A213"/>
    <mergeCell ref="B212:B213"/>
    <mergeCell ref="D212:G212"/>
    <mergeCell ref="D213:G213"/>
    <mergeCell ref="A232:A233"/>
    <mergeCell ref="B232:B233"/>
    <mergeCell ref="D232:G232"/>
    <mergeCell ref="D233:G233"/>
    <mergeCell ref="A198:A199"/>
    <mergeCell ref="D236:G236"/>
    <mergeCell ref="A228:A229"/>
    <mergeCell ref="B228:B229"/>
    <mergeCell ref="D228:G228"/>
    <mergeCell ref="D229:G229"/>
    <mergeCell ref="A230:A231"/>
    <mergeCell ref="B230:B231"/>
    <mergeCell ref="D230:G230"/>
    <mergeCell ref="D231:G231"/>
    <mergeCell ref="B225:H225"/>
    <mergeCell ref="A226:A227"/>
    <mergeCell ref="B226:B227"/>
    <mergeCell ref="D226:G226"/>
    <mergeCell ref="D227:G227"/>
    <mergeCell ref="A220:A221"/>
    <mergeCell ref="B220:B221"/>
    <mergeCell ref="D220:G220"/>
    <mergeCell ref="D221:G221"/>
    <mergeCell ref="A222:A223"/>
    <mergeCell ref="B222:B223"/>
    <mergeCell ref="D222:G222"/>
    <mergeCell ref="D223:G223"/>
    <mergeCell ref="A216:A217"/>
    <mergeCell ref="B216:B217"/>
    <mergeCell ref="D216:G216"/>
    <mergeCell ref="D217:G217"/>
    <mergeCell ref="B218:B219"/>
    <mergeCell ref="D218:G218"/>
    <mergeCell ref="D219:G219"/>
    <mergeCell ref="A182:A183"/>
    <mergeCell ref="B182:B183"/>
    <mergeCell ref="D182:G182"/>
    <mergeCell ref="D183:G183"/>
    <mergeCell ref="B215:H215"/>
    <mergeCell ref="A188:A189"/>
    <mergeCell ref="B188:B189"/>
    <mergeCell ref="D188:G188"/>
    <mergeCell ref="D189:G189"/>
    <mergeCell ref="A190:A191"/>
    <mergeCell ref="B190:B191"/>
    <mergeCell ref="D190:G190"/>
    <mergeCell ref="D191:G191"/>
    <mergeCell ref="A192:A193"/>
    <mergeCell ref="B192:B193"/>
    <mergeCell ref="D192:G192"/>
    <mergeCell ref="B185:H185"/>
    <mergeCell ref="A178:A179"/>
    <mergeCell ref="B178:B179"/>
    <mergeCell ref="D178:G178"/>
    <mergeCell ref="D179:G179"/>
    <mergeCell ref="A180:A181"/>
    <mergeCell ref="B180:B181"/>
    <mergeCell ref="D180:G180"/>
    <mergeCell ref="D181:G181"/>
    <mergeCell ref="B175:H175"/>
    <mergeCell ref="A176:A177"/>
    <mergeCell ref="B176:B177"/>
    <mergeCell ref="D176:G176"/>
    <mergeCell ref="D177:G177"/>
    <mergeCell ref="A170:A171"/>
    <mergeCell ref="B170:B171"/>
    <mergeCell ref="D170:G170"/>
    <mergeCell ref="D171:G171"/>
    <mergeCell ref="A172:A173"/>
    <mergeCell ref="B172:B173"/>
    <mergeCell ref="D172:G172"/>
    <mergeCell ref="D173:G173"/>
    <mergeCell ref="A166:A167"/>
    <mergeCell ref="B166:B167"/>
    <mergeCell ref="D166:G166"/>
    <mergeCell ref="D167:G167"/>
    <mergeCell ref="A168:A169"/>
    <mergeCell ref="B168:B169"/>
    <mergeCell ref="D168:G168"/>
    <mergeCell ref="D169:G169"/>
    <mergeCell ref="A162:A163"/>
    <mergeCell ref="B162:B163"/>
    <mergeCell ref="D162:G162"/>
    <mergeCell ref="D163:G163"/>
    <mergeCell ref="B165:H165"/>
    <mergeCell ref="A158:A159"/>
    <mergeCell ref="B158:B159"/>
    <mergeCell ref="D158:G158"/>
    <mergeCell ref="D159:G159"/>
    <mergeCell ref="A160:A161"/>
    <mergeCell ref="B160:B161"/>
    <mergeCell ref="D160:G160"/>
    <mergeCell ref="D161:G161"/>
    <mergeCell ref="B155:H155"/>
    <mergeCell ref="A156:A157"/>
    <mergeCell ref="B156:B157"/>
    <mergeCell ref="D156:G156"/>
    <mergeCell ref="D157:G157"/>
    <mergeCell ref="A152:A153"/>
    <mergeCell ref="B152:B153"/>
    <mergeCell ref="D152:G152"/>
    <mergeCell ref="D153:G153"/>
    <mergeCell ref="A148:A149"/>
    <mergeCell ref="B148:B149"/>
    <mergeCell ref="D148:G148"/>
    <mergeCell ref="D149:G149"/>
    <mergeCell ref="A150:A151"/>
    <mergeCell ref="B150:B151"/>
    <mergeCell ref="D150:G150"/>
    <mergeCell ref="D151:G151"/>
    <mergeCell ref="A146:A147"/>
    <mergeCell ref="B146:B147"/>
    <mergeCell ref="D147:G147"/>
    <mergeCell ref="A137:A138"/>
    <mergeCell ref="B137:B138"/>
    <mergeCell ref="D137:G137"/>
    <mergeCell ref="D146:G146"/>
    <mergeCell ref="B144:H144"/>
    <mergeCell ref="A133:A134"/>
    <mergeCell ref="B133:B134"/>
    <mergeCell ref="D133:G133"/>
    <mergeCell ref="D134:G134"/>
    <mergeCell ref="B145:H145"/>
    <mergeCell ref="B136:H136"/>
    <mergeCell ref="D138:G138"/>
    <mergeCell ref="A139:A140"/>
    <mergeCell ref="B139:B140"/>
    <mergeCell ref="D139:G139"/>
    <mergeCell ref="D140:G140"/>
    <mergeCell ref="A141:A142"/>
    <mergeCell ref="B141:B142"/>
    <mergeCell ref="D141:G141"/>
    <mergeCell ref="D142:G142"/>
    <mergeCell ref="A129:A130"/>
    <mergeCell ref="B129:B130"/>
    <mergeCell ref="D129:G129"/>
    <mergeCell ref="D130:G130"/>
    <mergeCell ref="A131:A132"/>
    <mergeCell ref="B131:B132"/>
    <mergeCell ref="D131:G131"/>
    <mergeCell ref="D132:G132"/>
    <mergeCell ref="B128:H128"/>
    <mergeCell ref="B120:H120"/>
    <mergeCell ref="A117:A118"/>
    <mergeCell ref="B117:B118"/>
    <mergeCell ref="D117:G117"/>
    <mergeCell ref="D118:G118"/>
    <mergeCell ref="A125:A126"/>
    <mergeCell ref="B125:B126"/>
    <mergeCell ref="D125:G125"/>
    <mergeCell ref="D126:G126"/>
    <mergeCell ref="A121:A122"/>
    <mergeCell ref="B121:B122"/>
    <mergeCell ref="D121:G121"/>
    <mergeCell ref="D122:G122"/>
    <mergeCell ref="A123:A124"/>
    <mergeCell ref="B123:B124"/>
    <mergeCell ref="D123:G123"/>
    <mergeCell ref="D124:G124"/>
    <mergeCell ref="A113:A114"/>
    <mergeCell ref="B113:B114"/>
    <mergeCell ref="D113:G113"/>
    <mergeCell ref="D114:G114"/>
    <mergeCell ref="A115:A116"/>
    <mergeCell ref="B115:B116"/>
    <mergeCell ref="D115:G115"/>
    <mergeCell ref="D116:G116"/>
    <mergeCell ref="B112:H112"/>
    <mergeCell ref="B104:H104"/>
    <mergeCell ref="A101:A102"/>
    <mergeCell ref="B101:B102"/>
    <mergeCell ref="D101:G101"/>
    <mergeCell ref="D102:G102"/>
    <mergeCell ref="A109:A110"/>
    <mergeCell ref="B109:B110"/>
    <mergeCell ref="D109:G109"/>
    <mergeCell ref="D110:G110"/>
    <mergeCell ref="A105:A106"/>
    <mergeCell ref="B105:B106"/>
    <mergeCell ref="D105:G105"/>
    <mergeCell ref="D106:G106"/>
    <mergeCell ref="A107:A108"/>
    <mergeCell ref="B107:B108"/>
    <mergeCell ref="D107:G107"/>
    <mergeCell ref="D108:G108"/>
    <mergeCell ref="A97:A98"/>
    <mergeCell ref="B97:B98"/>
    <mergeCell ref="D97:G97"/>
    <mergeCell ref="D98:G98"/>
    <mergeCell ref="A99:A100"/>
    <mergeCell ref="B99:B100"/>
    <mergeCell ref="D99:G99"/>
    <mergeCell ref="D100:G100"/>
    <mergeCell ref="B96:H96"/>
    <mergeCell ref="B88:H88"/>
    <mergeCell ref="A85:A86"/>
    <mergeCell ref="B85:B86"/>
    <mergeCell ref="D85:G85"/>
    <mergeCell ref="D86:G86"/>
    <mergeCell ref="A93:A94"/>
    <mergeCell ref="B93:B94"/>
    <mergeCell ref="D93:G93"/>
    <mergeCell ref="D94:G94"/>
    <mergeCell ref="A89:A90"/>
    <mergeCell ref="B89:B90"/>
    <mergeCell ref="D89:G89"/>
    <mergeCell ref="D90:G90"/>
    <mergeCell ref="A91:A92"/>
    <mergeCell ref="B91:B92"/>
    <mergeCell ref="D91:G91"/>
    <mergeCell ref="D92:G92"/>
    <mergeCell ref="A81:A82"/>
    <mergeCell ref="B81:B82"/>
    <mergeCell ref="D81:G81"/>
    <mergeCell ref="D82:G82"/>
    <mergeCell ref="A83:A84"/>
    <mergeCell ref="B83:B84"/>
    <mergeCell ref="D83:G83"/>
    <mergeCell ref="D84:G84"/>
    <mergeCell ref="B80:H80"/>
    <mergeCell ref="B72:H72"/>
    <mergeCell ref="A69:A70"/>
    <mergeCell ref="B69:B70"/>
    <mergeCell ref="D69:G69"/>
    <mergeCell ref="D70:G70"/>
    <mergeCell ref="A77:A78"/>
    <mergeCell ref="B77:B78"/>
    <mergeCell ref="D77:G77"/>
    <mergeCell ref="D78:G78"/>
    <mergeCell ref="A73:A74"/>
    <mergeCell ref="B73:B74"/>
    <mergeCell ref="D73:G73"/>
    <mergeCell ref="D74:G74"/>
    <mergeCell ref="A75:A76"/>
    <mergeCell ref="B75:B76"/>
    <mergeCell ref="D75:G75"/>
    <mergeCell ref="D76:G76"/>
    <mergeCell ref="A65:A66"/>
    <mergeCell ref="B65:B66"/>
    <mergeCell ref="D65:G65"/>
    <mergeCell ref="D66:G66"/>
    <mergeCell ref="A67:A68"/>
    <mergeCell ref="B67:B68"/>
    <mergeCell ref="D67:G67"/>
    <mergeCell ref="D68:G68"/>
    <mergeCell ref="B64:H64"/>
    <mergeCell ref="B56:H56"/>
    <mergeCell ref="A53:A54"/>
    <mergeCell ref="B53:B54"/>
    <mergeCell ref="D53:G53"/>
    <mergeCell ref="D54:G54"/>
    <mergeCell ref="A61:A62"/>
    <mergeCell ref="B61:B62"/>
    <mergeCell ref="D61:G61"/>
    <mergeCell ref="D62:G62"/>
    <mergeCell ref="A57:A58"/>
    <mergeCell ref="B57:B58"/>
    <mergeCell ref="D57:G57"/>
    <mergeCell ref="D58:G58"/>
    <mergeCell ref="A59:A60"/>
    <mergeCell ref="B59:B60"/>
    <mergeCell ref="D59:G59"/>
    <mergeCell ref="D60:G60"/>
    <mergeCell ref="A49:A50"/>
    <mergeCell ref="B49:B50"/>
    <mergeCell ref="D49:G49"/>
    <mergeCell ref="D50:G50"/>
    <mergeCell ref="A51:A52"/>
    <mergeCell ref="B51:B52"/>
    <mergeCell ref="D51:G51"/>
    <mergeCell ref="D52:G52"/>
    <mergeCell ref="B48:H48"/>
    <mergeCell ref="A37:A38"/>
    <mergeCell ref="B37:B38"/>
    <mergeCell ref="D37:G37"/>
    <mergeCell ref="D38:G38"/>
    <mergeCell ref="A45:A46"/>
    <mergeCell ref="B45:B46"/>
    <mergeCell ref="D45:G45"/>
    <mergeCell ref="D46:G46"/>
    <mergeCell ref="A41:A42"/>
    <mergeCell ref="B41:B42"/>
    <mergeCell ref="D41:G41"/>
    <mergeCell ref="D42:G42"/>
    <mergeCell ref="A43:A44"/>
    <mergeCell ref="B43:B44"/>
    <mergeCell ref="D43:G43"/>
    <mergeCell ref="D44:G44"/>
    <mergeCell ref="E259:H259"/>
    <mergeCell ref="A1:H1"/>
    <mergeCell ref="E255:H255"/>
    <mergeCell ref="E256:H256"/>
    <mergeCell ref="E257:H257"/>
    <mergeCell ref="E258:H258"/>
    <mergeCell ref="B248:C248"/>
    <mergeCell ref="D248:G248"/>
    <mergeCell ref="B249:C249"/>
    <mergeCell ref="D249:G249"/>
    <mergeCell ref="B250:C250"/>
    <mergeCell ref="D250:G250"/>
    <mergeCell ref="A10:E11"/>
    <mergeCell ref="G10:H11"/>
    <mergeCell ref="A13:A15"/>
    <mergeCell ref="B13:B15"/>
    <mergeCell ref="C13:C15"/>
    <mergeCell ref="D21:G21"/>
    <mergeCell ref="B23:H23"/>
    <mergeCell ref="A25:A26"/>
    <mergeCell ref="B25:B26"/>
    <mergeCell ref="D25:G25"/>
    <mergeCell ref="A2:H2"/>
    <mergeCell ref="B40:H40"/>
    <mergeCell ref="A4:D8"/>
    <mergeCell ref="E4:F4"/>
    <mergeCell ref="E5:F5"/>
    <mergeCell ref="G8:H8"/>
    <mergeCell ref="B17:H17"/>
    <mergeCell ref="A18:A19"/>
    <mergeCell ref="B18:B19"/>
    <mergeCell ref="D18:G18"/>
    <mergeCell ref="D19:G19"/>
    <mergeCell ref="D13:G13"/>
    <mergeCell ref="H13:H15"/>
    <mergeCell ref="D14:G14"/>
    <mergeCell ref="D15:E15"/>
    <mergeCell ref="F15:G15"/>
    <mergeCell ref="A9:E9"/>
    <mergeCell ref="G9:H9"/>
    <mergeCell ref="D26:G26"/>
    <mergeCell ref="B24:H24"/>
    <mergeCell ref="A27:A28"/>
    <mergeCell ref="A20:A21"/>
    <mergeCell ref="B20:B21"/>
    <mergeCell ref="D20:G20"/>
    <mergeCell ref="D33:G33"/>
    <mergeCell ref="D34:G34"/>
    <mergeCell ref="A35:A36"/>
    <mergeCell ref="B35:B36"/>
    <mergeCell ref="D35:G35"/>
    <mergeCell ref="D36:G36"/>
    <mergeCell ref="B27:B28"/>
    <mergeCell ref="D27:G27"/>
    <mergeCell ref="D28:G28"/>
    <mergeCell ref="B29:B30"/>
    <mergeCell ref="D29:G29"/>
    <mergeCell ref="D30:G30"/>
    <mergeCell ref="B32:H32"/>
    <mergeCell ref="A33:A34"/>
    <mergeCell ref="B33:B34"/>
    <mergeCell ref="A29:A30"/>
    <mergeCell ref="B239:H239"/>
    <mergeCell ref="D245:G245"/>
    <mergeCell ref="D246:G246"/>
    <mergeCell ref="D247:G247"/>
    <mergeCell ref="A246:A247"/>
    <mergeCell ref="B246:B247"/>
    <mergeCell ref="A244:A245"/>
    <mergeCell ref="B244:B245"/>
    <mergeCell ref="D244:G244"/>
    <mergeCell ref="D243:G243"/>
    <mergeCell ref="A242:A243"/>
    <mergeCell ref="B242:B243"/>
    <mergeCell ref="D242:G242"/>
    <mergeCell ref="D241:G241"/>
    <mergeCell ref="A240:A241"/>
    <mergeCell ref="B240:B241"/>
    <mergeCell ref="D240:G240"/>
  </mergeCells>
  <phoneticPr fontId="22" type="noConversion"/>
  <conditionalFormatting sqref="B17:B18">
    <cfRule type="expression" dxfId="263" priority="367">
      <formula>$A17="SERVIÇO"</formula>
    </cfRule>
    <cfRule type="expression" dxfId="262" priority="368">
      <formula>$A17="SUBMETA"</formula>
    </cfRule>
    <cfRule type="expression" dxfId="261" priority="369">
      <formula>$A17="META"</formula>
    </cfRule>
  </conditionalFormatting>
  <conditionalFormatting sqref="B20">
    <cfRule type="expression" dxfId="260" priority="364">
      <formula>$A20="SERVIÇO"</formula>
    </cfRule>
    <cfRule type="expression" dxfId="259" priority="365">
      <formula>$A20="SUBMETA"</formula>
    </cfRule>
    <cfRule type="expression" dxfId="258" priority="366">
      <formula>$A20="META"</formula>
    </cfRule>
  </conditionalFormatting>
  <conditionalFormatting sqref="B25">
    <cfRule type="expression" dxfId="257" priority="361">
      <formula>$A25="SERVIÇO"</formula>
    </cfRule>
    <cfRule type="expression" dxfId="256" priority="362">
      <formula>$A25="SUBMETA"</formula>
    </cfRule>
    <cfRule type="expression" dxfId="255" priority="363">
      <formula>$A25="META"</formula>
    </cfRule>
  </conditionalFormatting>
  <conditionalFormatting sqref="B27">
    <cfRule type="expression" dxfId="254" priority="358">
      <formula>$A27="SERVIÇO"</formula>
    </cfRule>
    <cfRule type="expression" dxfId="253" priority="359">
      <formula>$A27="SUBMETA"</formula>
    </cfRule>
    <cfRule type="expression" dxfId="252" priority="360">
      <formula>$A27="META"</formula>
    </cfRule>
  </conditionalFormatting>
  <conditionalFormatting sqref="B29">
    <cfRule type="expression" dxfId="251" priority="355">
      <formula>$A29="SERVIÇO"</formula>
    </cfRule>
    <cfRule type="expression" dxfId="250" priority="356">
      <formula>$A29="SUBMETA"</formula>
    </cfRule>
    <cfRule type="expression" dxfId="249" priority="357">
      <formula>$A29="META"</formula>
    </cfRule>
  </conditionalFormatting>
  <conditionalFormatting sqref="B33">
    <cfRule type="expression" dxfId="248" priority="346">
      <formula>$A33="SERVIÇO"</formula>
    </cfRule>
    <cfRule type="expression" dxfId="247" priority="347">
      <formula>$A33="SUBMETA"</formula>
    </cfRule>
    <cfRule type="expression" dxfId="246" priority="348">
      <formula>$A33="META"</formula>
    </cfRule>
  </conditionalFormatting>
  <conditionalFormatting sqref="B35">
    <cfRule type="expression" dxfId="245" priority="343">
      <formula>$A35="SERVIÇO"</formula>
    </cfRule>
    <cfRule type="expression" dxfId="244" priority="344">
      <formula>$A35="SUBMETA"</formula>
    </cfRule>
    <cfRule type="expression" dxfId="243" priority="345">
      <formula>$A35="META"</formula>
    </cfRule>
  </conditionalFormatting>
  <conditionalFormatting sqref="B37">
    <cfRule type="expression" dxfId="242" priority="340">
      <formula>$A37="SERVIÇO"</formula>
    </cfRule>
    <cfRule type="expression" dxfId="241" priority="341">
      <formula>$A37="SUBMETA"</formula>
    </cfRule>
    <cfRule type="expression" dxfId="240" priority="342">
      <formula>$A37="META"</formula>
    </cfRule>
  </conditionalFormatting>
  <conditionalFormatting sqref="B41">
    <cfRule type="expression" dxfId="239" priority="331">
      <formula>$A41="SERVIÇO"</formula>
    </cfRule>
    <cfRule type="expression" dxfId="238" priority="332">
      <formula>$A41="SUBMETA"</formula>
    </cfRule>
    <cfRule type="expression" dxfId="237" priority="333">
      <formula>$A41="META"</formula>
    </cfRule>
  </conditionalFormatting>
  <conditionalFormatting sqref="B43">
    <cfRule type="expression" dxfId="236" priority="328">
      <formula>$A43="SERVIÇO"</formula>
    </cfRule>
    <cfRule type="expression" dxfId="235" priority="329">
      <formula>$A43="SUBMETA"</formula>
    </cfRule>
    <cfRule type="expression" dxfId="234" priority="330">
      <formula>$A43="META"</formula>
    </cfRule>
  </conditionalFormatting>
  <conditionalFormatting sqref="B45">
    <cfRule type="expression" dxfId="233" priority="325">
      <formula>$A45="SERVIÇO"</formula>
    </cfRule>
    <cfRule type="expression" dxfId="232" priority="326">
      <formula>$A45="SUBMETA"</formula>
    </cfRule>
    <cfRule type="expression" dxfId="231" priority="327">
      <formula>$A45="META"</formula>
    </cfRule>
  </conditionalFormatting>
  <conditionalFormatting sqref="B49">
    <cfRule type="expression" dxfId="230" priority="316">
      <formula>$A49="SERVIÇO"</formula>
    </cfRule>
    <cfRule type="expression" dxfId="229" priority="317">
      <formula>$A49="SUBMETA"</formula>
    </cfRule>
    <cfRule type="expression" dxfId="228" priority="318">
      <formula>$A49="META"</formula>
    </cfRule>
  </conditionalFormatting>
  <conditionalFormatting sqref="B51">
    <cfRule type="expression" dxfId="227" priority="313">
      <formula>$A51="SERVIÇO"</formula>
    </cfRule>
    <cfRule type="expression" dxfId="226" priority="314">
      <formula>$A51="SUBMETA"</formula>
    </cfRule>
    <cfRule type="expression" dxfId="225" priority="315">
      <formula>$A51="META"</formula>
    </cfRule>
  </conditionalFormatting>
  <conditionalFormatting sqref="B53">
    <cfRule type="expression" dxfId="224" priority="310">
      <formula>$A53="SERVIÇO"</formula>
    </cfRule>
    <cfRule type="expression" dxfId="223" priority="311">
      <formula>$A53="SUBMETA"</formula>
    </cfRule>
    <cfRule type="expression" dxfId="222" priority="312">
      <formula>$A53="META"</formula>
    </cfRule>
  </conditionalFormatting>
  <conditionalFormatting sqref="B57">
    <cfRule type="expression" dxfId="221" priority="301">
      <formula>$A57="SERVIÇO"</formula>
    </cfRule>
    <cfRule type="expression" dxfId="220" priority="302">
      <formula>$A57="SUBMETA"</formula>
    </cfRule>
    <cfRule type="expression" dxfId="219" priority="303">
      <formula>$A57="META"</formula>
    </cfRule>
  </conditionalFormatting>
  <conditionalFormatting sqref="B59">
    <cfRule type="expression" dxfId="218" priority="298">
      <formula>$A59="SERVIÇO"</formula>
    </cfRule>
    <cfRule type="expression" dxfId="217" priority="299">
      <formula>$A59="SUBMETA"</formula>
    </cfRule>
    <cfRule type="expression" dxfId="216" priority="300">
      <formula>$A59="META"</formula>
    </cfRule>
  </conditionalFormatting>
  <conditionalFormatting sqref="B61">
    <cfRule type="expression" dxfId="215" priority="295">
      <formula>$A61="SERVIÇO"</formula>
    </cfRule>
    <cfRule type="expression" dxfId="214" priority="296">
      <formula>$A61="SUBMETA"</formula>
    </cfRule>
    <cfRule type="expression" dxfId="213" priority="297">
      <formula>$A61="META"</formula>
    </cfRule>
  </conditionalFormatting>
  <conditionalFormatting sqref="B65">
    <cfRule type="expression" dxfId="212" priority="286">
      <formula>$A65="SERVIÇO"</formula>
    </cfRule>
    <cfRule type="expression" dxfId="211" priority="287">
      <formula>$A65="SUBMETA"</formula>
    </cfRule>
    <cfRule type="expression" dxfId="210" priority="288">
      <formula>$A65="META"</formula>
    </cfRule>
  </conditionalFormatting>
  <conditionalFormatting sqref="B67">
    <cfRule type="expression" dxfId="209" priority="283">
      <formula>$A67="SERVIÇO"</formula>
    </cfRule>
    <cfRule type="expression" dxfId="208" priority="284">
      <formula>$A67="SUBMETA"</formula>
    </cfRule>
    <cfRule type="expression" dxfId="207" priority="285">
      <formula>$A67="META"</formula>
    </cfRule>
  </conditionalFormatting>
  <conditionalFormatting sqref="B69">
    <cfRule type="expression" dxfId="206" priority="280">
      <formula>$A69="SERVIÇO"</formula>
    </cfRule>
    <cfRule type="expression" dxfId="205" priority="281">
      <formula>$A69="SUBMETA"</formula>
    </cfRule>
    <cfRule type="expression" dxfId="204" priority="282">
      <formula>$A69="META"</formula>
    </cfRule>
  </conditionalFormatting>
  <conditionalFormatting sqref="B73">
    <cfRule type="expression" dxfId="203" priority="271">
      <formula>$A73="SERVIÇO"</formula>
    </cfRule>
    <cfRule type="expression" dxfId="202" priority="272">
      <formula>$A73="SUBMETA"</formula>
    </cfRule>
    <cfRule type="expression" dxfId="201" priority="273">
      <formula>$A73="META"</formula>
    </cfRule>
  </conditionalFormatting>
  <conditionalFormatting sqref="B75">
    <cfRule type="expression" dxfId="200" priority="268">
      <formula>$A75="SERVIÇO"</formula>
    </cfRule>
    <cfRule type="expression" dxfId="199" priority="269">
      <formula>$A75="SUBMETA"</formula>
    </cfRule>
    <cfRule type="expression" dxfId="198" priority="270">
      <formula>$A75="META"</formula>
    </cfRule>
  </conditionalFormatting>
  <conditionalFormatting sqref="B77">
    <cfRule type="expression" dxfId="197" priority="265">
      <formula>$A77="SERVIÇO"</formula>
    </cfRule>
    <cfRule type="expression" dxfId="196" priority="266">
      <formula>$A77="SUBMETA"</formula>
    </cfRule>
    <cfRule type="expression" dxfId="195" priority="267">
      <formula>$A77="META"</formula>
    </cfRule>
  </conditionalFormatting>
  <conditionalFormatting sqref="B81">
    <cfRule type="expression" dxfId="194" priority="256">
      <formula>$A81="SERVIÇO"</formula>
    </cfRule>
    <cfRule type="expression" dxfId="193" priority="257">
      <formula>$A81="SUBMETA"</formula>
    </cfRule>
    <cfRule type="expression" dxfId="192" priority="258">
      <formula>$A81="META"</formula>
    </cfRule>
  </conditionalFormatting>
  <conditionalFormatting sqref="B83">
    <cfRule type="expression" dxfId="191" priority="253">
      <formula>$A83="SERVIÇO"</formula>
    </cfRule>
    <cfRule type="expression" dxfId="190" priority="254">
      <formula>$A83="SUBMETA"</formula>
    </cfRule>
    <cfRule type="expression" dxfId="189" priority="255">
      <formula>$A83="META"</formula>
    </cfRule>
  </conditionalFormatting>
  <conditionalFormatting sqref="B85">
    <cfRule type="expression" dxfId="188" priority="250">
      <formula>$A85="SERVIÇO"</formula>
    </cfRule>
    <cfRule type="expression" dxfId="187" priority="251">
      <formula>$A85="SUBMETA"</formula>
    </cfRule>
    <cfRule type="expression" dxfId="186" priority="252">
      <formula>$A85="META"</formula>
    </cfRule>
  </conditionalFormatting>
  <conditionalFormatting sqref="B89">
    <cfRule type="expression" dxfId="185" priority="241">
      <formula>$A89="SERVIÇO"</formula>
    </cfRule>
    <cfRule type="expression" dxfId="184" priority="242">
      <formula>$A89="SUBMETA"</formula>
    </cfRule>
    <cfRule type="expression" dxfId="183" priority="243">
      <formula>$A89="META"</formula>
    </cfRule>
  </conditionalFormatting>
  <conditionalFormatting sqref="B91">
    <cfRule type="expression" dxfId="182" priority="238">
      <formula>$A91="SERVIÇO"</formula>
    </cfRule>
    <cfRule type="expression" dxfId="181" priority="239">
      <formula>$A91="SUBMETA"</formula>
    </cfRule>
    <cfRule type="expression" dxfId="180" priority="240">
      <formula>$A91="META"</formula>
    </cfRule>
  </conditionalFormatting>
  <conditionalFormatting sqref="B93">
    <cfRule type="expression" dxfId="179" priority="235">
      <formula>$A93="SERVIÇO"</formula>
    </cfRule>
    <cfRule type="expression" dxfId="178" priority="236">
      <formula>$A93="SUBMETA"</formula>
    </cfRule>
    <cfRule type="expression" dxfId="177" priority="237">
      <formula>$A93="META"</formula>
    </cfRule>
  </conditionalFormatting>
  <conditionalFormatting sqref="B97">
    <cfRule type="expression" dxfId="176" priority="226">
      <formula>$A97="SERVIÇO"</formula>
    </cfRule>
    <cfRule type="expression" dxfId="175" priority="227">
      <formula>$A97="SUBMETA"</formula>
    </cfRule>
    <cfRule type="expression" dxfId="174" priority="228">
      <formula>$A97="META"</formula>
    </cfRule>
  </conditionalFormatting>
  <conditionalFormatting sqref="B99">
    <cfRule type="expression" dxfId="173" priority="223">
      <formula>$A99="SERVIÇO"</formula>
    </cfRule>
    <cfRule type="expression" dxfId="172" priority="224">
      <formula>$A99="SUBMETA"</formula>
    </cfRule>
    <cfRule type="expression" dxfId="171" priority="225">
      <formula>$A99="META"</formula>
    </cfRule>
  </conditionalFormatting>
  <conditionalFormatting sqref="B101">
    <cfRule type="expression" dxfId="170" priority="220">
      <formula>$A101="SERVIÇO"</formula>
    </cfRule>
    <cfRule type="expression" dxfId="169" priority="221">
      <formula>$A101="SUBMETA"</formula>
    </cfRule>
    <cfRule type="expression" dxfId="168" priority="222">
      <formula>$A101="META"</formula>
    </cfRule>
  </conditionalFormatting>
  <conditionalFormatting sqref="B105">
    <cfRule type="expression" dxfId="167" priority="211">
      <formula>$A105="SERVIÇO"</formula>
    </cfRule>
    <cfRule type="expression" dxfId="166" priority="212">
      <formula>$A105="SUBMETA"</formula>
    </cfRule>
    <cfRule type="expression" dxfId="165" priority="213">
      <formula>$A105="META"</formula>
    </cfRule>
  </conditionalFormatting>
  <conditionalFormatting sqref="B107">
    <cfRule type="expression" dxfId="164" priority="208">
      <formula>$A107="SERVIÇO"</formula>
    </cfRule>
    <cfRule type="expression" dxfId="163" priority="209">
      <formula>$A107="SUBMETA"</formula>
    </cfRule>
    <cfRule type="expression" dxfId="162" priority="210">
      <formula>$A107="META"</formula>
    </cfRule>
  </conditionalFormatting>
  <conditionalFormatting sqref="B109">
    <cfRule type="expression" dxfId="161" priority="205">
      <formula>$A109="SERVIÇO"</formula>
    </cfRule>
    <cfRule type="expression" dxfId="160" priority="206">
      <formula>$A109="SUBMETA"</formula>
    </cfRule>
    <cfRule type="expression" dxfId="159" priority="207">
      <formula>$A109="META"</formula>
    </cfRule>
  </conditionalFormatting>
  <conditionalFormatting sqref="B113">
    <cfRule type="expression" dxfId="158" priority="196">
      <formula>$A113="SERVIÇO"</formula>
    </cfRule>
    <cfRule type="expression" dxfId="157" priority="197">
      <formula>$A113="SUBMETA"</formula>
    </cfRule>
    <cfRule type="expression" dxfId="156" priority="198">
      <formula>$A113="META"</formula>
    </cfRule>
  </conditionalFormatting>
  <conditionalFormatting sqref="B115">
    <cfRule type="expression" dxfId="155" priority="193">
      <formula>$A115="SERVIÇO"</formula>
    </cfRule>
    <cfRule type="expression" dxfId="154" priority="194">
      <formula>$A115="SUBMETA"</formula>
    </cfRule>
    <cfRule type="expression" dxfId="153" priority="195">
      <formula>$A115="META"</formula>
    </cfRule>
  </conditionalFormatting>
  <conditionalFormatting sqref="B117">
    <cfRule type="expression" dxfId="152" priority="190">
      <formula>$A117="SERVIÇO"</formula>
    </cfRule>
    <cfRule type="expression" dxfId="151" priority="191">
      <formula>$A117="SUBMETA"</formula>
    </cfRule>
    <cfRule type="expression" dxfId="150" priority="192">
      <formula>$A117="META"</formula>
    </cfRule>
  </conditionalFormatting>
  <conditionalFormatting sqref="B121">
    <cfRule type="expression" dxfId="149" priority="181">
      <formula>$A121="SERVIÇO"</formula>
    </cfRule>
    <cfRule type="expression" dxfId="148" priority="182">
      <formula>$A121="SUBMETA"</formula>
    </cfRule>
    <cfRule type="expression" dxfId="147" priority="183">
      <formula>$A121="META"</formula>
    </cfRule>
  </conditionalFormatting>
  <conditionalFormatting sqref="B123">
    <cfRule type="expression" dxfId="146" priority="178">
      <formula>$A123="SERVIÇO"</formula>
    </cfRule>
    <cfRule type="expression" dxfId="145" priority="179">
      <formula>$A123="SUBMETA"</formula>
    </cfRule>
    <cfRule type="expression" dxfId="144" priority="180">
      <formula>$A123="META"</formula>
    </cfRule>
  </conditionalFormatting>
  <conditionalFormatting sqref="B125">
    <cfRule type="expression" dxfId="143" priority="175">
      <formula>$A125="SERVIÇO"</formula>
    </cfRule>
    <cfRule type="expression" dxfId="142" priority="176">
      <formula>$A125="SUBMETA"</formula>
    </cfRule>
    <cfRule type="expression" dxfId="141" priority="177">
      <formula>$A125="META"</formula>
    </cfRule>
  </conditionalFormatting>
  <conditionalFormatting sqref="B129">
    <cfRule type="expression" dxfId="140" priority="166">
      <formula>$A129="SERVIÇO"</formula>
    </cfRule>
    <cfRule type="expression" dxfId="139" priority="167">
      <formula>$A129="SUBMETA"</formula>
    </cfRule>
    <cfRule type="expression" dxfId="138" priority="168">
      <formula>$A129="META"</formula>
    </cfRule>
  </conditionalFormatting>
  <conditionalFormatting sqref="B131">
    <cfRule type="expression" dxfId="137" priority="163">
      <formula>$A131="SERVIÇO"</formula>
    </cfRule>
    <cfRule type="expression" dxfId="136" priority="164">
      <formula>$A131="SUBMETA"</formula>
    </cfRule>
    <cfRule type="expression" dxfId="135" priority="165">
      <formula>$A131="META"</formula>
    </cfRule>
  </conditionalFormatting>
  <conditionalFormatting sqref="B133">
    <cfRule type="expression" dxfId="134" priority="160">
      <formula>$A133="SERVIÇO"</formula>
    </cfRule>
    <cfRule type="expression" dxfId="133" priority="161">
      <formula>$A133="SUBMETA"</formula>
    </cfRule>
    <cfRule type="expression" dxfId="132" priority="162">
      <formula>$A133="META"</formula>
    </cfRule>
  </conditionalFormatting>
  <conditionalFormatting sqref="B137">
    <cfRule type="expression" dxfId="131" priority="19">
      <formula>$A137="SERVIÇO"</formula>
    </cfRule>
    <cfRule type="expression" dxfId="130" priority="20">
      <formula>$A137="SUBMETA"</formula>
    </cfRule>
    <cfRule type="expression" dxfId="129" priority="21">
      <formula>$A137="META"</formula>
    </cfRule>
  </conditionalFormatting>
  <conditionalFormatting sqref="B139">
    <cfRule type="expression" dxfId="128" priority="16">
      <formula>$A139="SERVIÇO"</formula>
    </cfRule>
    <cfRule type="expression" dxfId="127" priority="17">
      <formula>$A139="SUBMETA"</formula>
    </cfRule>
    <cfRule type="expression" dxfId="126" priority="18">
      <formula>$A139="META"</formula>
    </cfRule>
  </conditionalFormatting>
  <conditionalFormatting sqref="B141">
    <cfRule type="expression" dxfId="125" priority="13">
      <formula>$A141="SERVIÇO"</formula>
    </cfRule>
    <cfRule type="expression" dxfId="124" priority="14">
      <formula>$A141="SUBMETA"</formula>
    </cfRule>
    <cfRule type="expression" dxfId="123" priority="15">
      <formula>$A141="META"</formula>
    </cfRule>
  </conditionalFormatting>
  <conditionalFormatting sqref="B146">
    <cfRule type="expression" dxfId="122" priority="151">
      <formula>$A146="SERVIÇO"</formula>
    </cfRule>
    <cfRule type="expression" dxfId="121" priority="152">
      <formula>$A146="SUBMETA"</formula>
    </cfRule>
    <cfRule type="expression" dxfId="120" priority="153">
      <formula>$A146="META"</formula>
    </cfRule>
  </conditionalFormatting>
  <conditionalFormatting sqref="B148">
    <cfRule type="expression" dxfId="119" priority="148">
      <formula>$A148="SERVIÇO"</formula>
    </cfRule>
    <cfRule type="expression" dxfId="118" priority="149">
      <formula>$A148="SUBMETA"</formula>
    </cfRule>
    <cfRule type="expression" dxfId="117" priority="150">
      <formula>$A148="META"</formula>
    </cfRule>
  </conditionalFormatting>
  <conditionalFormatting sqref="B150">
    <cfRule type="expression" dxfId="116" priority="145">
      <formula>$A150="SERVIÇO"</formula>
    </cfRule>
    <cfRule type="expression" dxfId="115" priority="146">
      <formula>$A150="SUBMETA"</formula>
    </cfRule>
    <cfRule type="expression" dxfId="114" priority="147">
      <formula>$A150="META"</formula>
    </cfRule>
  </conditionalFormatting>
  <conditionalFormatting sqref="B152">
    <cfRule type="expression" dxfId="113" priority="142">
      <formula>$A152="SERVIÇO"</formula>
    </cfRule>
    <cfRule type="expression" dxfId="112" priority="143">
      <formula>$A152="SUBMETA"</formula>
    </cfRule>
    <cfRule type="expression" dxfId="111" priority="144">
      <formula>$A152="META"</formula>
    </cfRule>
  </conditionalFormatting>
  <conditionalFormatting sqref="B156">
    <cfRule type="expression" dxfId="110" priority="127">
      <formula>$A156="SERVIÇO"</formula>
    </cfRule>
    <cfRule type="expression" dxfId="109" priority="128">
      <formula>$A156="SUBMETA"</formula>
    </cfRule>
    <cfRule type="expression" dxfId="108" priority="129">
      <formula>$A156="META"</formula>
    </cfRule>
  </conditionalFormatting>
  <conditionalFormatting sqref="B158">
    <cfRule type="expression" dxfId="107" priority="124">
      <formula>$A158="SERVIÇO"</formula>
    </cfRule>
    <cfRule type="expression" dxfId="106" priority="125">
      <formula>$A158="SUBMETA"</formula>
    </cfRule>
    <cfRule type="expression" dxfId="105" priority="126">
      <formula>$A158="META"</formula>
    </cfRule>
  </conditionalFormatting>
  <conditionalFormatting sqref="B160">
    <cfRule type="expression" dxfId="104" priority="121">
      <formula>$A160="SERVIÇO"</formula>
    </cfRule>
    <cfRule type="expression" dxfId="103" priority="122">
      <formula>$A160="SUBMETA"</formula>
    </cfRule>
    <cfRule type="expression" dxfId="102" priority="123">
      <formula>$A160="META"</formula>
    </cfRule>
  </conditionalFormatting>
  <conditionalFormatting sqref="B162">
    <cfRule type="expression" dxfId="101" priority="118">
      <formula>$A162="SERVIÇO"</formula>
    </cfRule>
    <cfRule type="expression" dxfId="100" priority="119">
      <formula>$A162="SUBMETA"</formula>
    </cfRule>
    <cfRule type="expression" dxfId="99" priority="120">
      <formula>$A162="META"</formula>
    </cfRule>
  </conditionalFormatting>
  <conditionalFormatting sqref="B166">
    <cfRule type="expression" dxfId="98" priority="115">
      <formula>$A166="SERVIÇO"</formula>
    </cfRule>
    <cfRule type="expression" dxfId="97" priority="116">
      <formula>$A166="SUBMETA"</formula>
    </cfRule>
    <cfRule type="expression" dxfId="96" priority="117">
      <formula>$A166="META"</formula>
    </cfRule>
  </conditionalFormatting>
  <conditionalFormatting sqref="B168">
    <cfRule type="expression" dxfId="95" priority="112">
      <formula>$A168="SERVIÇO"</formula>
    </cfRule>
    <cfRule type="expression" dxfId="94" priority="113">
      <formula>$A168="SUBMETA"</formula>
    </cfRule>
    <cfRule type="expression" dxfId="93" priority="114">
      <formula>$A168="META"</formula>
    </cfRule>
  </conditionalFormatting>
  <conditionalFormatting sqref="B170">
    <cfRule type="expression" dxfId="92" priority="109">
      <formula>$A170="SERVIÇO"</formula>
    </cfRule>
    <cfRule type="expression" dxfId="91" priority="110">
      <formula>$A170="SUBMETA"</formula>
    </cfRule>
    <cfRule type="expression" dxfId="90" priority="111">
      <formula>$A170="META"</formula>
    </cfRule>
  </conditionalFormatting>
  <conditionalFormatting sqref="B172">
    <cfRule type="expression" dxfId="89" priority="106">
      <formula>$A172="SERVIÇO"</formula>
    </cfRule>
    <cfRule type="expression" dxfId="88" priority="107">
      <formula>$A172="SUBMETA"</formula>
    </cfRule>
    <cfRule type="expression" dxfId="87" priority="108">
      <formula>$A172="META"</formula>
    </cfRule>
  </conditionalFormatting>
  <conditionalFormatting sqref="B176">
    <cfRule type="expression" dxfId="86" priority="103">
      <formula>$A176="SERVIÇO"</formula>
    </cfRule>
    <cfRule type="expression" dxfId="85" priority="104">
      <formula>$A176="SUBMETA"</formula>
    </cfRule>
    <cfRule type="expression" dxfId="84" priority="105">
      <formula>$A176="META"</formula>
    </cfRule>
  </conditionalFormatting>
  <conditionalFormatting sqref="B178">
    <cfRule type="expression" dxfId="83" priority="100">
      <formula>$A178="SERVIÇO"</formula>
    </cfRule>
    <cfRule type="expression" dxfId="82" priority="101">
      <formula>$A178="SUBMETA"</formula>
    </cfRule>
    <cfRule type="expression" dxfId="81" priority="102">
      <formula>$A178="META"</formula>
    </cfRule>
  </conditionalFormatting>
  <conditionalFormatting sqref="B180">
    <cfRule type="expression" dxfId="80" priority="97">
      <formula>$A180="SERVIÇO"</formula>
    </cfRule>
    <cfRule type="expression" dxfId="79" priority="98">
      <formula>$A180="SUBMETA"</formula>
    </cfRule>
    <cfRule type="expression" dxfId="78" priority="99">
      <formula>$A180="META"</formula>
    </cfRule>
  </conditionalFormatting>
  <conditionalFormatting sqref="B182">
    <cfRule type="expression" dxfId="77" priority="94">
      <formula>$A182="SERVIÇO"</formula>
    </cfRule>
    <cfRule type="expression" dxfId="76" priority="95">
      <formula>$A182="SUBMETA"</formula>
    </cfRule>
    <cfRule type="expression" dxfId="75" priority="96">
      <formula>$A182="META"</formula>
    </cfRule>
  </conditionalFormatting>
  <conditionalFormatting sqref="B186">
    <cfRule type="expression" dxfId="74" priority="55">
      <formula>$A186="SERVIÇO"</formula>
    </cfRule>
    <cfRule type="expression" dxfId="73" priority="56">
      <formula>$A186="SUBMETA"</formula>
    </cfRule>
    <cfRule type="expression" dxfId="72" priority="57">
      <formula>$A186="META"</formula>
    </cfRule>
  </conditionalFormatting>
  <conditionalFormatting sqref="B188">
    <cfRule type="expression" dxfId="71" priority="52">
      <formula>$A188="SERVIÇO"</formula>
    </cfRule>
    <cfRule type="expression" dxfId="70" priority="53">
      <formula>$A188="SUBMETA"</formula>
    </cfRule>
    <cfRule type="expression" dxfId="69" priority="54">
      <formula>$A188="META"</formula>
    </cfRule>
  </conditionalFormatting>
  <conditionalFormatting sqref="B190">
    <cfRule type="expression" dxfId="68" priority="49">
      <formula>$A190="SERVIÇO"</formula>
    </cfRule>
    <cfRule type="expression" dxfId="67" priority="50">
      <formula>$A190="SUBMETA"</formula>
    </cfRule>
    <cfRule type="expression" dxfId="66" priority="51">
      <formula>$A190="META"</formula>
    </cfRule>
  </conditionalFormatting>
  <conditionalFormatting sqref="B192">
    <cfRule type="expression" dxfId="65" priority="46">
      <formula>$A192="SERVIÇO"</formula>
    </cfRule>
    <cfRule type="expression" dxfId="64" priority="47">
      <formula>$A192="SUBMETA"</formula>
    </cfRule>
    <cfRule type="expression" dxfId="63" priority="48">
      <formula>$A192="META"</formula>
    </cfRule>
  </conditionalFormatting>
  <conditionalFormatting sqref="B196">
    <cfRule type="expression" dxfId="62" priority="43">
      <formula>$A196="SERVIÇO"</formula>
    </cfRule>
    <cfRule type="expression" dxfId="61" priority="44">
      <formula>$A196="SUBMETA"</formula>
    </cfRule>
    <cfRule type="expression" dxfId="60" priority="45">
      <formula>$A196="META"</formula>
    </cfRule>
  </conditionalFormatting>
  <conditionalFormatting sqref="B198">
    <cfRule type="expression" dxfId="59" priority="40">
      <formula>$A198="SERVIÇO"</formula>
    </cfRule>
    <cfRule type="expression" dxfId="58" priority="41">
      <formula>$A198="SUBMETA"</formula>
    </cfRule>
    <cfRule type="expression" dxfId="57" priority="42">
      <formula>$A198="META"</formula>
    </cfRule>
  </conditionalFormatting>
  <conditionalFormatting sqref="B200">
    <cfRule type="expression" dxfId="56" priority="37">
      <formula>$A200="SERVIÇO"</formula>
    </cfRule>
    <cfRule type="expression" dxfId="55" priority="38">
      <formula>$A200="SUBMETA"</formula>
    </cfRule>
    <cfRule type="expression" dxfId="54" priority="39">
      <formula>$A200="META"</formula>
    </cfRule>
  </conditionalFormatting>
  <conditionalFormatting sqref="B202">
    <cfRule type="expression" dxfId="53" priority="34">
      <formula>$A202="SERVIÇO"</formula>
    </cfRule>
    <cfRule type="expression" dxfId="52" priority="35">
      <formula>$A202="SUBMETA"</formula>
    </cfRule>
    <cfRule type="expression" dxfId="51" priority="36">
      <formula>$A202="META"</formula>
    </cfRule>
  </conditionalFormatting>
  <conditionalFormatting sqref="B206">
    <cfRule type="expression" dxfId="50" priority="31">
      <formula>$A206="SERVIÇO"</formula>
    </cfRule>
    <cfRule type="expression" dxfId="49" priority="32">
      <formula>$A206="SUBMETA"</formula>
    </cfRule>
    <cfRule type="expression" dxfId="48" priority="33">
      <formula>$A206="META"</formula>
    </cfRule>
  </conditionalFormatting>
  <conditionalFormatting sqref="B208">
    <cfRule type="expression" dxfId="47" priority="28">
      <formula>$A208="SERVIÇO"</formula>
    </cfRule>
    <cfRule type="expression" dxfId="46" priority="29">
      <formula>$A208="SUBMETA"</formula>
    </cfRule>
    <cfRule type="expression" dxfId="45" priority="30">
      <formula>$A208="META"</formula>
    </cfRule>
  </conditionalFormatting>
  <conditionalFormatting sqref="B210">
    <cfRule type="expression" dxfId="44" priority="25">
      <formula>$A210="SERVIÇO"</formula>
    </cfRule>
    <cfRule type="expression" dxfId="43" priority="26">
      <formula>$A210="SUBMETA"</formula>
    </cfRule>
    <cfRule type="expression" dxfId="42" priority="27">
      <formula>$A210="META"</formula>
    </cfRule>
  </conditionalFormatting>
  <conditionalFormatting sqref="B212">
    <cfRule type="expression" dxfId="41" priority="22">
      <formula>$A212="SERVIÇO"</formula>
    </cfRule>
    <cfRule type="expression" dxfId="40" priority="23">
      <formula>$A212="SUBMETA"</formula>
    </cfRule>
    <cfRule type="expression" dxfId="39" priority="24">
      <formula>$A212="META"</formula>
    </cfRule>
  </conditionalFormatting>
  <conditionalFormatting sqref="B216">
    <cfRule type="expression" dxfId="38" priority="91">
      <formula>$A216="SERVIÇO"</formula>
    </cfRule>
    <cfRule type="expression" dxfId="37" priority="92">
      <formula>$A216="SUBMETA"</formula>
    </cfRule>
    <cfRule type="expression" dxfId="36" priority="93">
      <formula>$A216="META"</formula>
    </cfRule>
  </conditionalFormatting>
  <conditionalFormatting sqref="B218">
    <cfRule type="expression" dxfId="35" priority="88">
      <formula>$A218="SERVIÇO"</formula>
    </cfRule>
    <cfRule type="expression" dxfId="34" priority="89">
      <formula>$A218="SUBMETA"</formula>
    </cfRule>
    <cfRule type="expression" dxfId="33" priority="90">
      <formula>$A218="META"</formula>
    </cfRule>
  </conditionalFormatting>
  <conditionalFormatting sqref="B220">
    <cfRule type="expression" dxfId="32" priority="85">
      <formula>$A220="SERVIÇO"</formula>
    </cfRule>
    <cfRule type="expression" dxfId="31" priority="86">
      <formula>$A220="SUBMETA"</formula>
    </cfRule>
    <cfRule type="expression" dxfId="30" priority="87">
      <formula>$A220="META"</formula>
    </cfRule>
  </conditionalFormatting>
  <conditionalFormatting sqref="B222">
    <cfRule type="expression" dxfId="29" priority="82">
      <formula>$A222="SERVIÇO"</formula>
    </cfRule>
    <cfRule type="expression" dxfId="28" priority="83">
      <formula>$A222="SUBMETA"</formula>
    </cfRule>
    <cfRule type="expression" dxfId="27" priority="84">
      <formula>$A222="META"</formula>
    </cfRule>
  </conditionalFormatting>
  <conditionalFormatting sqref="B226">
    <cfRule type="expression" dxfId="26" priority="79">
      <formula>$A226="SERVIÇO"</formula>
    </cfRule>
    <cfRule type="expression" dxfId="25" priority="80">
      <formula>$A226="SUBMETA"</formula>
    </cfRule>
    <cfRule type="expression" dxfId="24" priority="81">
      <formula>$A226="META"</formula>
    </cfRule>
  </conditionalFormatting>
  <conditionalFormatting sqref="B228">
    <cfRule type="expression" dxfId="23" priority="76">
      <formula>$A228="SERVIÇO"</formula>
    </cfRule>
    <cfRule type="expression" dxfId="22" priority="77">
      <formula>$A228="SUBMETA"</formula>
    </cfRule>
    <cfRule type="expression" dxfId="21" priority="78">
      <formula>$A228="META"</formula>
    </cfRule>
  </conditionalFormatting>
  <conditionalFormatting sqref="B230">
    <cfRule type="expression" dxfId="20" priority="73">
      <formula>$A230="SERVIÇO"</formula>
    </cfRule>
    <cfRule type="expression" dxfId="19" priority="74">
      <formula>$A230="SUBMETA"</formula>
    </cfRule>
    <cfRule type="expression" dxfId="18" priority="75">
      <formula>$A230="META"</formula>
    </cfRule>
  </conditionalFormatting>
  <conditionalFormatting sqref="B232">
    <cfRule type="expression" dxfId="17" priority="70">
      <formula>$A232="SERVIÇO"</formula>
    </cfRule>
    <cfRule type="expression" dxfId="16" priority="71">
      <formula>$A232="SUBMETA"</formula>
    </cfRule>
    <cfRule type="expression" dxfId="15" priority="72">
      <formula>$A232="META"</formula>
    </cfRule>
  </conditionalFormatting>
  <conditionalFormatting sqref="B236">
    <cfRule type="expression" dxfId="14" priority="67">
      <formula>$A236="SERVIÇO"</formula>
    </cfRule>
    <cfRule type="expression" dxfId="13" priority="68">
      <formula>$A236="SUBMETA"</formula>
    </cfRule>
    <cfRule type="expression" dxfId="12" priority="69">
      <formula>$A236="META"</formula>
    </cfRule>
  </conditionalFormatting>
  <conditionalFormatting sqref="B240">
    <cfRule type="expression" dxfId="11" priority="10">
      <formula>$A240="SERVIÇO"</formula>
    </cfRule>
    <cfRule type="expression" dxfId="10" priority="11">
      <formula>$A240="SUBMETA"</formula>
    </cfRule>
    <cfRule type="expression" dxfId="9" priority="12">
      <formula>$A240="META"</formula>
    </cfRule>
  </conditionalFormatting>
  <conditionalFormatting sqref="B242">
    <cfRule type="expression" dxfId="8" priority="7">
      <formula>$A242="SERVIÇO"</formula>
    </cfRule>
    <cfRule type="expression" dxfId="7" priority="8">
      <formula>$A242="SUBMETA"</formula>
    </cfRule>
    <cfRule type="expression" dxfId="6" priority="9">
      <formula>$A242="META"</formula>
    </cfRule>
  </conditionalFormatting>
  <conditionalFormatting sqref="B244">
    <cfRule type="expression" dxfId="5" priority="4">
      <formula>$A244="SERVIÇO"</formula>
    </cfRule>
    <cfRule type="expression" dxfId="4" priority="5">
      <formula>$A244="SUBMETA"</formula>
    </cfRule>
    <cfRule type="expression" dxfId="3" priority="6">
      <formula>$A244="META"</formula>
    </cfRule>
  </conditionalFormatting>
  <conditionalFormatting sqref="B246">
    <cfRule type="expression" dxfId="2" priority="1">
      <formula>$A246="SERVIÇO"</formula>
    </cfRule>
    <cfRule type="expression" dxfId="1" priority="2">
      <formula>$A246="SUBMETA"</formula>
    </cfRule>
    <cfRule type="expression" dxfId="0" priority="3">
      <formula>$A246="META"</formula>
    </cfRule>
  </conditionalFormatting>
  <pageMargins left="0.78740157480314965" right="0.78740157480314965" top="0.78740157480314965" bottom="0.70866141732283472" header="0.31496062992125984" footer="0.31496062992125984"/>
  <pageSetup paperSize="9" scale="3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438B1-FC5C-41AD-ABF2-D5E1CF9C262A}">
  <sheetPr>
    <pageSetUpPr fitToPage="1"/>
  </sheetPr>
  <dimension ref="A1:F41"/>
  <sheetViews>
    <sheetView workbookViewId="0">
      <selection activeCell="H32" sqref="H32"/>
    </sheetView>
  </sheetViews>
  <sheetFormatPr defaultRowHeight="15" x14ac:dyDescent="0.25"/>
  <cols>
    <col min="1" max="1" width="31.140625" customWidth="1"/>
    <col min="2" max="3" width="13.7109375" customWidth="1"/>
    <col min="4" max="4" width="40" customWidth="1"/>
  </cols>
  <sheetData>
    <row r="1" spans="1:6" ht="101.25" customHeight="1" thickBot="1" x14ac:dyDescent="0.3">
      <c r="A1" s="273"/>
      <c r="B1" s="274"/>
      <c r="C1" s="274"/>
      <c r="D1" s="275"/>
    </row>
    <row r="2" spans="1:6" ht="16.5" customHeight="1" thickBot="1" x14ac:dyDescent="0.3">
      <c r="A2" s="261" t="s">
        <v>55</v>
      </c>
      <c r="B2" s="262"/>
      <c r="C2" s="262"/>
      <c r="D2" s="263"/>
    </row>
    <row r="3" spans="1:6" x14ac:dyDescent="0.25">
      <c r="A3" s="27"/>
      <c r="B3" s="63"/>
      <c r="C3" s="64"/>
      <c r="D3" s="28"/>
    </row>
    <row r="4" spans="1:6" x14ac:dyDescent="0.25">
      <c r="A4" s="29" t="str">
        <f>[2]DADOS!A3</f>
        <v>Município - UF:</v>
      </c>
      <c r="B4" s="264" t="s">
        <v>37</v>
      </c>
      <c r="C4" s="264"/>
      <c r="D4" s="265"/>
    </row>
    <row r="5" spans="1:6" ht="15" customHeight="1" x14ac:dyDescent="0.25">
      <c r="A5" s="29" t="str">
        <f>[2]DADOS!A2</f>
        <v>Proponente / Tomador:</v>
      </c>
      <c r="B5" s="266" t="s">
        <v>80</v>
      </c>
      <c r="C5" s="266"/>
      <c r="D5" s="267"/>
    </row>
    <row r="6" spans="1:6" ht="15" customHeight="1" x14ac:dyDescent="0.25">
      <c r="A6" s="30" t="str">
        <f>[2]DADOS!A4</f>
        <v>Objeto:</v>
      </c>
      <c r="B6" s="266" t="s">
        <v>134</v>
      </c>
      <c r="C6" s="266"/>
      <c r="D6" s="267"/>
    </row>
    <row r="7" spans="1:6" ht="27" customHeight="1" x14ac:dyDescent="0.25">
      <c r="A7" s="31" t="str">
        <f>[2]DADOS!A6</f>
        <v>Endereço:</v>
      </c>
      <c r="B7" s="196" t="s">
        <v>105</v>
      </c>
      <c r="C7" s="196"/>
      <c r="D7" s="268"/>
      <c r="E7" s="26"/>
      <c r="F7" s="26"/>
    </row>
    <row r="8" spans="1:6" x14ac:dyDescent="0.25">
      <c r="A8" s="32"/>
      <c r="B8" s="65"/>
      <c r="D8" s="28"/>
    </row>
    <row r="9" spans="1:6" ht="15.75" x14ac:dyDescent="0.25">
      <c r="A9" s="269" t="s">
        <v>56</v>
      </c>
      <c r="B9" s="270"/>
      <c r="C9" s="270"/>
      <c r="D9" s="271"/>
    </row>
    <row r="10" spans="1:6" x14ac:dyDescent="0.25">
      <c r="A10" s="16" t="s">
        <v>57</v>
      </c>
      <c r="B10" s="259" t="s">
        <v>6</v>
      </c>
      <c r="C10" s="260"/>
      <c r="D10" s="17" t="s">
        <v>58</v>
      </c>
    </row>
    <row r="11" spans="1:6" x14ac:dyDescent="0.25">
      <c r="A11" s="18" t="s">
        <v>59</v>
      </c>
      <c r="B11" s="257" t="s">
        <v>60</v>
      </c>
      <c r="C11" s="258"/>
      <c r="D11" s="19">
        <v>0.02</v>
      </c>
    </row>
    <row r="12" spans="1:6" x14ac:dyDescent="0.25">
      <c r="A12" s="18" t="s">
        <v>61</v>
      </c>
      <c r="B12" s="257" t="s">
        <v>62</v>
      </c>
      <c r="C12" s="258"/>
      <c r="D12" s="19">
        <v>5.0000000000000001E-3</v>
      </c>
    </row>
    <row r="13" spans="1:6" x14ac:dyDescent="0.25">
      <c r="A13" s="18" t="s">
        <v>63</v>
      </c>
      <c r="B13" s="257" t="s">
        <v>64</v>
      </c>
      <c r="C13" s="258"/>
      <c r="D13" s="19">
        <v>5.0000000000000001E-3</v>
      </c>
    </row>
    <row r="14" spans="1:6" x14ac:dyDescent="0.25">
      <c r="A14" s="18" t="s">
        <v>65</v>
      </c>
      <c r="B14" s="257" t="s">
        <v>66</v>
      </c>
      <c r="C14" s="258"/>
      <c r="D14" s="19">
        <v>2.8999999999999998E-3</v>
      </c>
    </row>
    <row r="15" spans="1:6" x14ac:dyDescent="0.25">
      <c r="A15" s="18" t="s">
        <v>67</v>
      </c>
      <c r="B15" s="257" t="s">
        <v>68</v>
      </c>
      <c r="C15" s="258"/>
      <c r="D15" s="19">
        <v>0.02</v>
      </c>
    </row>
    <row r="16" spans="1:6" x14ac:dyDescent="0.25">
      <c r="A16" s="18" t="s">
        <v>69</v>
      </c>
      <c r="B16" s="257" t="s">
        <v>70</v>
      </c>
      <c r="C16" s="258"/>
      <c r="D16" s="19">
        <v>4.5699999999999998E-2</v>
      </c>
    </row>
    <row r="17" spans="1:4" x14ac:dyDescent="0.25">
      <c r="A17" s="18" t="s">
        <v>71</v>
      </c>
      <c r="B17" s="257" t="s">
        <v>72</v>
      </c>
      <c r="C17" s="258"/>
      <c r="D17" s="19">
        <f>SUM(D18:D21)</f>
        <v>0.1115</v>
      </c>
    </row>
    <row r="18" spans="1:4" x14ac:dyDescent="0.25">
      <c r="A18" s="20"/>
      <c r="B18" s="283" t="s">
        <v>73</v>
      </c>
      <c r="C18" s="284"/>
      <c r="D18" s="19">
        <v>6.4999999999999997E-3</v>
      </c>
    </row>
    <row r="19" spans="1:4" x14ac:dyDescent="0.25">
      <c r="A19" s="20"/>
      <c r="B19" s="283" t="s">
        <v>74</v>
      </c>
      <c r="C19" s="284"/>
      <c r="D19" s="19">
        <v>0.03</v>
      </c>
    </row>
    <row r="20" spans="1:4" x14ac:dyDescent="0.25">
      <c r="A20" s="20"/>
      <c r="B20" s="283" t="s">
        <v>75</v>
      </c>
      <c r="C20" s="284"/>
      <c r="D20" s="19">
        <v>0.03</v>
      </c>
    </row>
    <row r="21" spans="1:4" x14ac:dyDescent="0.25">
      <c r="A21" s="20"/>
      <c r="B21" s="285" t="s">
        <v>76</v>
      </c>
      <c r="C21" s="286"/>
      <c r="D21" s="19">
        <v>4.4999999999999998E-2</v>
      </c>
    </row>
    <row r="22" spans="1:4" ht="15.75" thickBot="1" x14ac:dyDescent="0.3">
      <c r="A22" s="276" t="s">
        <v>77</v>
      </c>
      <c r="B22" s="277"/>
      <c r="C22" s="278"/>
      <c r="D22" s="21">
        <f>(((1+D11+D12+D13+D14)*(1+D15)*(1+D16))/(1-D17))-1</f>
        <v>0.23996128373663472</v>
      </c>
    </row>
    <row r="23" spans="1:4" ht="15.75" thickBot="1" x14ac:dyDescent="0.3">
      <c r="A23" s="33"/>
      <c r="D23" s="66"/>
    </row>
    <row r="24" spans="1:4" ht="33" customHeight="1" thickBot="1" x14ac:dyDescent="0.3">
      <c r="A24" s="279" t="s">
        <v>78</v>
      </c>
      <c r="B24" s="280"/>
      <c r="C24" s="280"/>
      <c r="D24" s="281"/>
    </row>
    <row r="31" spans="1:4" x14ac:dyDescent="0.25">
      <c r="A31" s="22" t="s">
        <v>37</v>
      </c>
      <c r="B31" s="22"/>
      <c r="C31" s="282" t="s">
        <v>79</v>
      </c>
      <c r="D31" s="282"/>
    </row>
    <row r="32" spans="1:4" x14ac:dyDescent="0.25">
      <c r="A32" s="23" t="s">
        <v>82</v>
      </c>
      <c r="B32" s="23"/>
      <c r="C32" s="282" t="s">
        <v>36</v>
      </c>
      <c r="D32" s="282"/>
    </row>
    <row r="33" spans="1:6" x14ac:dyDescent="0.25">
      <c r="A33" s="24"/>
      <c r="B33" s="24"/>
      <c r="C33" s="282" t="s">
        <v>38</v>
      </c>
      <c r="D33" s="282"/>
    </row>
    <row r="34" spans="1:6" x14ac:dyDescent="0.25">
      <c r="A34" s="25" t="s">
        <v>281</v>
      </c>
      <c r="B34" s="25"/>
      <c r="C34" s="282" t="s">
        <v>54</v>
      </c>
      <c r="D34" s="282"/>
    </row>
    <row r="35" spans="1:6" ht="15" customHeight="1" x14ac:dyDescent="0.25">
      <c r="A35" s="23" t="s">
        <v>81</v>
      </c>
      <c r="B35" s="23"/>
      <c r="C35" s="272" t="s">
        <v>287</v>
      </c>
      <c r="D35" s="272"/>
      <c r="E35" s="116"/>
      <c r="F35" s="116"/>
    </row>
    <row r="40" spans="1:6" x14ac:dyDescent="0.25">
      <c r="B40" s="256" t="s">
        <v>97</v>
      </c>
      <c r="C40" s="256"/>
    </row>
    <row r="41" spans="1:6" x14ac:dyDescent="0.25">
      <c r="B41" s="256" t="s">
        <v>98</v>
      </c>
      <c r="C41" s="256"/>
    </row>
  </sheetData>
  <protectedRanges>
    <protectedRange sqref="D4:D6 B4:B6" name="Intervalo2"/>
    <protectedRange sqref="D11:D16 D18:D21" name="Intervalo1"/>
  </protectedRanges>
  <mergeCells count="28">
    <mergeCell ref="B11:C11"/>
    <mergeCell ref="A9:D9"/>
    <mergeCell ref="C35:D35"/>
    <mergeCell ref="A1:D1"/>
    <mergeCell ref="A22:C22"/>
    <mergeCell ref="A24:D24"/>
    <mergeCell ref="C31:D31"/>
    <mergeCell ref="C32:D32"/>
    <mergeCell ref="C33:D33"/>
    <mergeCell ref="C34:D34"/>
    <mergeCell ref="B16:C16"/>
    <mergeCell ref="B17:C17"/>
    <mergeCell ref="B18:C18"/>
    <mergeCell ref="B19:C19"/>
    <mergeCell ref="B20:C20"/>
    <mergeCell ref="B21:C21"/>
    <mergeCell ref="B10:C10"/>
    <mergeCell ref="A2:D2"/>
    <mergeCell ref="B4:D4"/>
    <mergeCell ref="B5:D5"/>
    <mergeCell ref="B6:D6"/>
    <mergeCell ref="B7:D7"/>
    <mergeCell ref="B40:C40"/>
    <mergeCell ref="B41:C41"/>
    <mergeCell ref="B12:C12"/>
    <mergeCell ref="B13:C13"/>
    <mergeCell ref="B14:C14"/>
    <mergeCell ref="B15:C15"/>
  </mergeCells>
  <pageMargins left="0.511811024" right="0.511811024" top="0.78740157499999996" bottom="0.78740157499999996" header="0.31496062000000002" footer="0.31496062000000002"/>
  <pageSetup paperSize="9" scale="9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DB71-A0D6-402C-A554-D5A7AEEFD1CD}">
  <sheetPr>
    <pageSetUpPr fitToPage="1"/>
  </sheetPr>
  <dimension ref="A1:AA36"/>
  <sheetViews>
    <sheetView tabSelected="1" topLeftCell="A13" zoomScale="85" zoomScaleNormal="85" workbookViewId="0">
      <selection sqref="A1:AA35"/>
    </sheetView>
  </sheetViews>
  <sheetFormatPr defaultRowHeight="15" x14ac:dyDescent="0.25"/>
  <cols>
    <col min="1" max="1" width="6.28515625" bestFit="1" customWidth="1"/>
    <col min="2" max="2" width="24.85546875" customWidth="1"/>
    <col min="3" max="3" width="12.85546875" bestFit="1" customWidth="1"/>
    <col min="4" max="4" width="11.7109375" bestFit="1" customWidth="1"/>
    <col min="5" max="6" width="9.42578125" bestFit="1" customWidth="1"/>
    <col min="7" max="7" width="12.140625" bestFit="1" customWidth="1"/>
    <col min="8" max="8" width="8.140625" bestFit="1" customWidth="1"/>
    <col min="9" max="9" width="8.28515625" bestFit="1" customWidth="1"/>
    <col min="10" max="10" width="12.85546875" bestFit="1" customWidth="1"/>
    <col min="11" max="11" width="8.140625" bestFit="1" customWidth="1"/>
    <col min="12" max="12" width="9.42578125" bestFit="1" customWidth="1"/>
    <col min="13" max="13" width="12.140625" bestFit="1" customWidth="1"/>
    <col min="14" max="14" width="8.140625" bestFit="1" customWidth="1"/>
    <col min="15" max="15" width="9.42578125" bestFit="1" customWidth="1"/>
    <col min="16" max="16" width="12.140625" bestFit="1" customWidth="1"/>
    <col min="17" max="18" width="9.42578125" bestFit="1" customWidth="1"/>
    <col min="19" max="19" width="12.140625" bestFit="1" customWidth="1"/>
    <col min="20" max="20" width="8.140625" bestFit="1" customWidth="1"/>
    <col min="21" max="21" width="9.42578125" bestFit="1" customWidth="1"/>
    <col min="22" max="22" width="12.140625" bestFit="1" customWidth="1"/>
    <col min="23" max="23" width="8.140625" bestFit="1" customWidth="1"/>
    <col min="24" max="24" width="9.42578125" bestFit="1" customWidth="1"/>
    <col min="25" max="25" width="12.140625" bestFit="1" customWidth="1"/>
    <col min="26" max="26" width="9.42578125" bestFit="1" customWidth="1"/>
    <col min="27" max="27" width="10" bestFit="1" customWidth="1"/>
  </cols>
  <sheetData>
    <row r="1" spans="1:27" ht="105" customHeight="1" thickBot="1" x14ac:dyDescent="0.3">
      <c r="A1" s="273"/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5"/>
    </row>
    <row r="2" spans="1:27" ht="19.5" thickBot="1" x14ac:dyDescent="0.35">
      <c r="A2" s="288" t="s">
        <v>83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</row>
    <row r="3" spans="1:27" ht="18.75" x14ac:dyDescent="0.3">
      <c r="A3" s="290" t="s">
        <v>84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 t="s">
        <v>85</v>
      </c>
      <c r="W3" s="291"/>
      <c r="X3" s="291"/>
      <c r="Y3" s="292"/>
      <c r="Z3" s="292"/>
      <c r="AA3" s="293" t="s">
        <v>86</v>
      </c>
    </row>
    <row r="4" spans="1:27" ht="18.75" x14ac:dyDescent="0.3">
      <c r="A4" s="294" t="s">
        <v>87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 t="s">
        <v>88</v>
      </c>
      <c r="W4" s="295"/>
      <c r="X4" s="295"/>
      <c r="Y4" s="297"/>
      <c r="Z4" s="297"/>
      <c r="AA4" s="354">
        <v>0.24</v>
      </c>
    </row>
    <row r="5" spans="1:27" ht="18.75" x14ac:dyDescent="0.3">
      <c r="A5" s="298" t="s">
        <v>89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7"/>
      <c r="W5" s="297"/>
      <c r="X5" s="297"/>
      <c r="Y5" s="297"/>
      <c r="Z5" s="297"/>
      <c r="AA5" s="299"/>
    </row>
    <row r="6" spans="1:27" ht="18.75" x14ac:dyDescent="0.3">
      <c r="A6" s="294" t="s">
        <v>316</v>
      </c>
      <c r="B6" s="295"/>
      <c r="C6" s="295"/>
      <c r="D6" s="295"/>
      <c r="E6" s="295"/>
      <c r="F6" s="295"/>
      <c r="G6" s="295"/>
      <c r="H6" s="295"/>
      <c r="I6" s="295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9"/>
    </row>
    <row r="7" spans="1:27" ht="15" customHeight="1" x14ac:dyDescent="0.3">
      <c r="A7" s="298" t="s">
        <v>90</v>
      </c>
      <c r="B7" s="296"/>
      <c r="C7" s="296"/>
      <c r="D7" s="296"/>
      <c r="E7" s="300"/>
      <c r="F7" s="300"/>
      <c r="G7" s="300"/>
      <c r="H7" s="300"/>
      <c r="I7" s="300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300" t="s">
        <v>318</v>
      </c>
      <c r="X7" s="300"/>
      <c r="Y7" s="300"/>
      <c r="Z7" s="300"/>
      <c r="AA7" s="301"/>
    </row>
    <row r="8" spans="1:27" ht="26.25" customHeight="1" x14ac:dyDescent="0.3">
      <c r="A8" s="302" t="s">
        <v>317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9"/>
    </row>
    <row r="9" spans="1:27" ht="19.5" thickBot="1" x14ac:dyDescent="0.35">
      <c r="A9" s="304"/>
      <c r="B9" s="305"/>
      <c r="C9" s="305"/>
      <c r="D9" s="305"/>
      <c r="E9" s="306"/>
      <c r="F9" s="307"/>
      <c r="G9" s="307"/>
      <c r="H9" s="307"/>
      <c r="I9" s="307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8"/>
    </row>
    <row r="10" spans="1:27" ht="15.75" x14ac:dyDescent="0.25">
      <c r="A10" s="309" t="s">
        <v>3</v>
      </c>
      <c r="B10" s="242" t="s">
        <v>6</v>
      </c>
      <c r="C10" s="242" t="s">
        <v>91</v>
      </c>
      <c r="D10" s="310" t="s">
        <v>92</v>
      </c>
      <c r="E10" s="310"/>
      <c r="F10" s="310"/>
      <c r="G10" s="310" t="s">
        <v>104</v>
      </c>
      <c r="H10" s="310"/>
      <c r="I10" s="310"/>
      <c r="J10" s="310" t="s">
        <v>300</v>
      </c>
      <c r="K10" s="310"/>
      <c r="L10" s="310"/>
      <c r="M10" s="310" t="s">
        <v>301</v>
      </c>
      <c r="N10" s="310"/>
      <c r="O10" s="310"/>
      <c r="P10" s="310" t="s">
        <v>302</v>
      </c>
      <c r="Q10" s="310"/>
      <c r="R10" s="310"/>
      <c r="S10" s="310" t="s">
        <v>303</v>
      </c>
      <c r="T10" s="310"/>
      <c r="U10" s="310"/>
      <c r="V10" s="310" t="s">
        <v>304</v>
      </c>
      <c r="W10" s="310"/>
      <c r="X10" s="310"/>
      <c r="Y10" s="310" t="s">
        <v>305</v>
      </c>
      <c r="Z10" s="310"/>
      <c r="AA10" s="311"/>
    </row>
    <row r="11" spans="1:27" ht="22.5" customHeight="1" x14ac:dyDescent="0.25">
      <c r="A11" s="312"/>
      <c r="B11" s="313"/>
      <c r="C11" s="313"/>
      <c r="D11" s="314" t="s">
        <v>93</v>
      </c>
      <c r="E11" s="314" t="s">
        <v>94</v>
      </c>
      <c r="F11" s="314" t="s">
        <v>95</v>
      </c>
      <c r="G11" s="314" t="s">
        <v>93</v>
      </c>
      <c r="H11" s="314" t="s">
        <v>94</v>
      </c>
      <c r="I11" s="314" t="s">
        <v>95</v>
      </c>
      <c r="J11" s="314" t="s">
        <v>93</v>
      </c>
      <c r="K11" s="314" t="s">
        <v>94</v>
      </c>
      <c r="L11" s="314" t="s">
        <v>95</v>
      </c>
      <c r="M11" s="314" t="s">
        <v>93</v>
      </c>
      <c r="N11" s="314" t="s">
        <v>94</v>
      </c>
      <c r="O11" s="314" t="s">
        <v>95</v>
      </c>
      <c r="P11" s="314" t="s">
        <v>93</v>
      </c>
      <c r="Q11" s="314" t="s">
        <v>94</v>
      </c>
      <c r="R11" s="314" t="s">
        <v>95</v>
      </c>
      <c r="S11" s="314" t="s">
        <v>93</v>
      </c>
      <c r="T11" s="314" t="s">
        <v>94</v>
      </c>
      <c r="U11" s="314" t="s">
        <v>95</v>
      </c>
      <c r="V11" s="314" t="s">
        <v>93</v>
      </c>
      <c r="W11" s="314" t="s">
        <v>94</v>
      </c>
      <c r="X11" s="314" t="s">
        <v>95</v>
      </c>
      <c r="Y11" s="314" t="s">
        <v>93</v>
      </c>
      <c r="Z11" s="314" t="s">
        <v>94</v>
      </c>
      <c r="AA11" s="315" t="s">
        <v>95</v>
      </c>
    </row>
    <row r="12" spans="1:27" ht="22.5" customHeight="1" thickBot="1" x14ac:dyDescent="0.3">
      <c r="A12" s="316"/>
      <c r="B12" s="317" t="s">
        <v>27</v>
      </c>
      <c r="C12" s="317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9"/>
    </row>
    <row r="13" spans="1:27" ht="39" customHeight="1" x14ac:dyDescent="0.25">
      <c r="A13" s="320">
        <v>1</v>
      </c>
      <c r="B13" s="321" t="s">
        <v>306</v>
      </c>
      <c r="C13" s="322">
        <v>14732.78</v>
      </c>
      <c r="D13" s="322">
        <v>14732.78</v>
      </c>
      <c r="E13" s="323">
        <v>1</v>
      </c>
      <c r="F13" s="323">
        <v>1</v>
      </c>
      <c r="G13" s="324"/>
      <c r="H13" s="323"/>
      <c r="I13" s="323"/>
      <c r="J13" s="324"/>
      <c r="K13" s="323"/>
      <c r="L13" s="323"/>
      <c r="M13" s="324"/>
      <c r="N13" s="323"/>
      <c r="O13" s="323"/>
      <c r="P13" s="324"/>
      <c r="Q13" s="323"/>
      <c r="R13" s="323"/>
      <c r="S13" s="324"/>
      <c r="T13" s="323"/>
      <c r="U13" s="323"/>
      <c r="V13" s="324"/>
      <c r="W13" s="323"/>
      <c r="X13" s="323"/>
      <c r="Y13" s="324"/>
      <c r="Z13" s="323"/>
      <c r="AA13" s="325"/>
    </row>
    <row r="14" spans="1:27" ht="29.25" customHeight="1" x14ac:dyDescent="0.25">
      <c r="A14" s="326">
        <v>2</v>
      </c>
      <c r="B14" s="327" t="s">
        <v>315</v>
      </c>
      <c r="C14" s="328">
        <v>50924.24</v>
      </c>
      <c r="D14" s="328">
        <v>50924.24</v>
      </c>
      <c r="E14" s="329">
        <v>0.5</v>
      </c>
      <c r="F14" s="329">
        <v>1</v>
      </c>
      <c r="G14" s="328"/>
      <c r="H14" s="329"/>
      <c r="I14" s="329"/>
      <c r="J14" s="330"/>
      <c r="K14" s="329"/>
      <c r="L14" s="329"/>
      <c r="M14" s="330"/>
      <c r="N14" s="329"/>
      <c r="O14" s="329"/>
      <c r="P14" s="330"/>
      <c r="Q14" s="329"/>
      <c r="R14" s="329"/>
      <c r="S14" s="330"/>
      <c r="T14" s="329"/>
      <c r="U14" s="329"/>
      <c r="V14" s="330"/>
      <c r="W14" s="329"/>
      <c r="X14" s="329"/>
      <c r="Y14" s="330"/>
      <c r="Z14" s="329"/>
      <c r="AA14" s="331"/>
    </row>
    <row r="15" spans="1:27" ht="15.75" x14ac:dyDescent="0.25">
      <c r="A15" s="326">
        <v>3</v>
      </c>
      <c r="B15" s="327" t="s">
        <v>307</v>
      </c>
      <c r="C15" s="328">
        <v>53976.67</v>
      </c>
      <c r="D15" s="328"/>
      <c r="E15" s="329"/>
      <c r="F15" s="329"/>
      <c r="G15" s="330">
        <v>26988.34</v>
      </c>
      <c r="H15" s="329">
        <v>0.5</v>
      </c>
      <c r="I15" s="329">
        <v>0.5</v>
      </c>
      <c r="J15" s="330">
        <v>26988.33</v>
      </c>
      <c r="K15" s="329">
        <v>0.5</v>
      </c>
      <c r="L15" s="329">
        <v>1</v>
      </c>
      <c r="M15" s="330"/>
      <c r="N15" s="329"/>
      <c r="O15" s="329"/>
      <c r="P15" s="330"/>
      <c r="Q15" s="329"/>
      <c r="R15" s="329"/>
      <c r="S15" s="330"/>
      <c r="T15" s="329"/>
      <c r="U15" s="329"/>
      <c r="V15" s="330"/>
      <c r="W15" s="329"/>
      <c r="X15" s="329"/>
      <c r="Y15" s="330"/>
      <c r="Z15" s="329"/>
      <c r="AA15" s="331"/>
    </row>
    <row r="16" spans="1:27" ht="15.75" x14ac:dyDescent="0.25">
      <c r="A16" s="326">
        <v>4</v>
      </c>
      <c r="B16" s="327" t="s">
        <v>308</v>
      </c>
      <c r="C16" s="328">
        <v>163438.26999999999</v>
      </c>
      <c r="D16" s="328"/>
      <c r="E16" s="329"/>
      <c r="F16" s="329"/>
      <c r="G16" s="330"/>
      <c r="H16" s="329"/>
      <c r="I16" s="329"/>
      <c r="J16" s="330">
        <v>81719.14</v>
      </c>
      <c r="K16" s="329">
        <v>0.5</v>
      </c>
      <c r="L16" s="329">
        <v>0.5</v>
      </c>
      <c r="M16" s="330">
        <v>81719.13</v>
      </c>
      <c r="N16" s="329">
        <v>0.5</v>
      </c>
      <c r="O16" s="329">
        <v>1</v>
      </c>
      <c r="P16" s="330"/>
      <c r="Q16" s="329"/>
      <c r="R16" s="329"/>
      <c r="S16" s="330"/>
      <c r="T16" s="329"/>
      <c r="U16" s="329"/>
      <c r="V16" s="330"/>
      <c r="W16" s="329"/>
      <c r="X16" s="329"/>
      <c r="Y16" s="330"/>
      <c r="Z16" s="329"/>
      <c r="AA16" s="331"/>
    </row>
    <row r="17" spans="1:27" ht="33.75" customHeight="1" x14ac:dyDescent="0.25">
      <c r="A17" s="326">
        <v>5</v>
      </c>
      <c r="B17" s="327" t="s">
        <v>309</v>
      </c>
      <c r="C17" s="328">
        <v>18353.27</v>
      </c>
      <c r="D17" s="328"/>
      <c r="E17" s="329"/>
      <c r="F17" s="329"/>
      <c r="G17" s="330"/>
      <c r="H17" s="329"/>
      <c r="I17" s="329"/>
      <c r="J17" s="330"/>
      <c r="K17" s="329"/>
      <c r="L17" s="329"/>
      <c r="M17" s="330"/>
      <c r="N17" s="329"/>
      <c r="O17" s="329"/>
      <c r="P17" s="330">
        <v>18353.27</v>
      </c>
      <c r="Q17" s="329">
        <v>1</v>
      </c>
      <c r="R17" s="329">
        <v>1</v>
      </c>
      <c r="S17" s="330"/>
      <c r="T17" s="329"/>
      <c r="U17" s="329"/>
      <c r="V17" s="330"/>
      <c r="W17" s="329"/>
      <c r="X17" s="329"/>
      <c r="Y17" s="330"/>
      <c r="Z17" s="329"/>
      <c r="AA17" s="331"/>
    </row>
    <row r="18" spans="1:27" ht="27" customHeight="1" x14ac:dyDescent="0.25">
      <c r="A18" s="326">
        <v>6</v>
      </c>
      <c r="B18" s="327" t="s">
        <v>310</v>
      </c>
      <c r="C18" s="328">
        <v>21583.26</v>
      </c>
      <c r="D18" s="328"/>
      <c r="E18" s="329"/>
      <c r="F18" s="329"/>
      <c r="G18" s="330"/>
      <c r="H18" s="329"/>
      <c r="I18" s="329"/>
      <c r="J18" s="330"/>
      <c r="K18" s="329"/>
      <c r="L18" s="329"/>
      <c r="M18" s="330"/>
      <c r="N18" s="329"/>
      <c r="O18" s="329"/>
      <c r="P18" s="330">
        <v>10791.63</v>
      </c>
      <c r="Q18" s="329">
        <v>0.5</v>
      </c>
      <c r="R18" s="329">
        <v>0.5</v>
      </c>
      <c r="S18" s="330">
        <v>10791.63</v>
      </c>
      <c r="T18" s="329">
        <v>0.5</v>
      </c>
      <c r="U18" s="329">
        <v>1</v>
      </c>
      <c r="V18" s="330"/>
      <c r="W18" s="329"/>
      <c r="X18" s="329"/>
      <c r="Y18" s="330"/>
      <c r="Z18" s="329"/>
      <c r="AA18" s="331"/>
    </row>
    <row r="19" spans="1:27" ht="33" customHeight="1" x14ac:dyDescent="0.25">
      <c r="A19" s="326">
        <v>7</v>
      </c>
      <c r="B19" s="327" t="s">
        <v>311</v>
      </c>
      <c r="C19" s="328">
        <v>88894.94</v>
      </c>
      <c r="D19" s="328"/>
      <c r="E19" s="329"/>
      <c r="F19" s="329"/>
      <c r="G19" s="330"/>
      <c r="H19" s="329"/>
      <c r="I19" s="329"/>
      <c r="J19" s="330"/>
      <c r="K19" s="329"/>
      <c r="L19" s="329"/>
      <c r="M19" s="330"/>
      <c r="N19" s="329"/>
      <c r="O19" s="329"/>
      <c r="P19" s="330"/>
      <c r="Q19" s="329"/>
      <c r="R19" s="329"/>
      <c r="S19" s="330">
        <v>44447.47</v>
      </c>
      <c r="T19" s="329">
        <v>0.5</v>
      </c>
      <c r="U19" s="329">
        <v>0.5</v>
      </c>
      <c r="V19" s="330">
        <v>44447.47</v>
      </c>
      <c r="W19" s="329">
        <v>0.5</v>
      </c>
      <c r="X19" s="329">
        <v>1</v>
      </c>
      <c r="Y19" s="330"/>
      <c r="Z19" s="329"/>
      <c r="AA19" s="331"/>
    </row>
    <row r="20" spans="1:27" ht="41.25" customHeight="1" x14ac:dyDescent="0.25">
      <c r="A20" s="326">
        <v>8</v>
      </c>
      <c r="B20" s="327" t="s">
        <v>312</v>
      </c>
      <c r="C20" s="328">
        <v>49090.79</v>
      </c>
      <c r="D20" s="328"/>
      <c r="E20" s="329"/>
      <c r="F20" s="329"/>
      <c r="G20" s="330"/>
      <c r="H20" s="329"/>
      <c r="I20" s="329"/>
      <c r="J20" s="330"/>
      <c r="K20" s="329"/>
      <c r="L20" s="329"/>
      <c r="M20" s="330"/>
      <c r="N20" s="329"/>
      <c r="O20" s="329"/>
      <c r="P20" s="330"/>
      <c r="Q20" s="329"/>
      <c r="R20" s="329"/>
      <c r="S20" s="330"/>
      <c r="T20" s="329"/>
      <c r="U20" s="329"/>
      <c r="V20" s="330">
        <v>24545.4</v>
      </c>
      <c r="W20" s="329">
        <v>0.5</v>
      </c>
      <c r="X20" s="329">
        <v>0.5</v>
      </c>
      <c r="Y20" s="330">
        <v>24545.39</v>
      </c>
      <c r="Z20" s="329">
        <v>0.5</v>
      </c>
      <c r="AA20" s="331">
        <v>1</v>
      </c>
    </row>
    <row r="21" spans="1:27" ht="15.75" x14ac:dyDescent="0.25">
      <c r="A21" s="326">
        <v>9</v>
      </c>
      <c r="B21" s="327" t="s">
        <v>313</v>
      </c>
      <c r="C21" s="328">
        <v>6368.83</v>
      </c>
      <c r="D21" s="328"/>
      <c r="E21" s="329"/>
      <c r="F21" s="329"/>
      <c r="G21" s="330"/>
      <c r="H21" s="329"/>
      <c r="I21" s="329"/>
      <c r="J21" s="330"/>
      <c r="K21" s="329"/>
      <c r="L21" s="329"/>
      <c r="M21" s="330"/>
      <c r="N21" s="329"/>
      <c r="O21" s="329"/>
      <c r="P21" s="330"/>
      <c r="Q21" s="329"/>
      <c r="R21" s="329"/>
      <c r="S21" s="330"/>
      <c r="T21" s="329"/>
      <c r="U21" s="329"/>
      <c r="V21" s="330"/>
      <c r="W21" s="329"/>
      <c r="X21" s="329"/>
      <c r="Y21" s="330">
        <v>6368.83</v>
      </c>
      <c r="Z21" s="329">
        <v>1</v>
      </c>
      <c r="AA21" s="331">
        <v>1</v>
      </c>
    </row>
    <row r="22" spans="1:27" ht="16.5" thickBot="1" x14ac:dyDescent="0.3">
      <c r="A22" s="332">
        <v>10</v>
      </c>
      <c r="B22" s="333" t="s">
        <v>314</v>
      </c>
      <c r="C22" s="334">
        <v>4665.6000000000004</v>
      </c>
      <c r="D22" s="334"/>
      <c r="E22" s="335"/>
      <c r="F22" s="335"/>
      <c r="G22" s="336"/>
      <c r="H22" s="335"/>
      <c r="I22" s="335"/>
      <c r="J22" s="336"/>
      <c r="K22" s="335"/>
      <c r="L22" s="335"/>
      <c r="M22" s="336"/>
      <c r="N22" s="335"/>
      <c r="O22" s="335"/>
      <c r="P22" s="336"/>
      <c r="Q22" s="335"/>
      <c r="R22" s="335"/>
      <c r="S22" s="336"/>
      <c r="T22" s="335"/>
      <c r="U22" s="335"/>
      <c r="V22" s="336"/>
      <c r="W22" s="335"/>
      <c r="X22" s="335"/>
      <c r="Y22" s="336">
        <v>4665.6000000000004</v>
      </c>
      <c r="Z22" s="335">
        <v>1</v>
      </c>
      <c r="AA22" s="337">
        <v>1</v>
      </c>
    </row>
    <row r="23" spans="1:27" ht="24" customHeight="1" x14ac:dyDescent="0.25">
      <c r="A23" s="338"/>
      <c r="B23" s="339" t="s">
        <v>50</v>
      </c>
      <c r="C23" s="340">
        <f>D23+G23+J23+M23+P23+S23+V23+Y23</f>
        <v>472028.65</v>
      </c>
      <c r="D23" s="340">
        <f>SUM(D13:D22)</f>
        <v>65657.02</v>
      </c>
      <c r="E23" s="341">
        <v>0.1391</v>
      </c>
      <c r="F23" s="341">
        <v>0.1391</v>
      </c>
      <c r="G23" s="340">
        <f>SUM(G13:G22)</f>
        <v>26988.34</v>
      </c>
      <c r="H23" s="341">
        <v>5.7200000000000001E-2</v>
      </c>
      <c r="I23" s="341">
        <v>0.1963</v>
      </c>
      <c r="J23" s="340">
        <f>SUM(J13:J22)</f>
        <v>108707.47</v>
      </c>
      <c r="K23" s="341">
        <v>0.2303</v>
      </c>
      <c r="L23" s="341">
        <v>0.42659999999999998</v>
      </c>
      <c r="M23" s="340">
        <f>SUM(M13:M22)</f>
        <v>81719.13</v>
      </c>
      <c r="N23" s="341">
        <v>0.1731</v>
      </c>
      <c r="O23" s="341">
        <v>0.59970000000000001</v>
      </c>
      <c r="P23" s="340">
        <f>SUM(P13:P22)</f>
        <v>29144.9</v>
      </c>
      <c r="Q23" s="341">
        <v>6.1699999999999998E-2</v>
      </c>
      <c r="R23" s="341">
        <v>0.66139999999999999</v>
      </c>
      <c r="S23" s="340">
        <f>SUM(S13:S22)</f>
        <v>55239.1</v>
      </c>
      <c r="T23" s="341">
        <v>0.11700000000000001</v>
      </c>
      <c r="U23" s="341">
        <v>0.77839999999999998</v>
      </c>
      <c r="V23" s="340">
        <f>SUM(V13:V22)</f>
        <v>68992.87</v>
      </c>
      <c r="W23" s="341">
        <v>0.1462</v>
      </c>
      <c r="X23" s="341">
        <v>0.92459999999999998</v>
      </c>
      <c r="Y23" s="340">
        <f>SUM(Y13:Y22)</f>
        <v>35579.82</v>
      </c>
      <c r="Z23" s="341">
        <v>7.5399999999999995E-2</v>
      </c>
      <c r="AA23" s="342">
        <v>1</v>
      </c>
    </row>
    <row r="24" spans="1:27" ht="34.5" customHeight="1" x14ac:dyDescent="0.25">
      <c r="A24" s="338"/>
      <c r="B24" s="343" t="s">
        <v>100</v>
      </c>
      <c r="C24" s="344">
        <f>D24+G24+J24+M24+P24+S24+V24+Y24</f>
        <v>200000</v>
      </c>
      <c r="D24" s="344">
        <f>ROUND(((D23*42.37)/100),2)</f>
        <v>27818.880000000001</v>
      </c>
      <c r="E24" s="345">
        <v>0.1391</v>
      </c>
      <c r="F24" s="345">
        <v>0.1391</v>
      </c>
      <c r="G24" s="344">
        <f>ROUND(((G23*42.37)/100),2)</f>
        <v>11434.96</v>
      </c>
      <c r="H24" s="345">
        <v>5.7200000000000001E-2</v>
      </c>
      <c r="I24" s="345">
        <v>0.1963</v>
      </c>
      <c r="J24" s="344">
        <f>ROUND(((J23*42.37)/100),2)</f>
        <v>46059.360000000001</v>
      </c>
      <c r="K24" s="345">
        <v>0.2303</v>
      </c>
      <c r="L24" s="345">
        <v>0.42659999999999998</v>
      </c>
      <c r="M24" s="344">
        <f>ROUND(((M23*42.37)/100),2)</f>
        <v>34624.400000000001</v>
      </c>
      <c r="N24" s="345">
        <v>0.1731</v>
      </c>
      <c r="O24" s="345">
        <v>0.59970000000000001</v>
      </c>
      <c r="P24" s="344">
        <f>ROUND(((P23*42.37)/100),2)</f>
        <v>12348.69</v>
      </c>
      <c r="Q24" s="345">
        <v>6.1699999999999998E-2</v>
      </c>
      <c r="R24" s="345">
        <v>0.66139999999999999</v>
      </c>
      <c r="S24" s="344">
        <f>ROUND(((S23*42.37)/100),2)</f>
        <v>23404.81</v>
      </c>
      <c r="T24" s="345">
        <v>0.11700000000000001</v>
      </c>
      <c r="U24" s="345">
        <v>0.77839999999999998</v>
      </c>
      <c r="V24" s="344">
        <f>ROUND(((V23*42.37)/100),2)</f>
        <v>29232.28</v>
      </c>
      <c r="W24" s="345">
        <v>0.1462</v>
      </c>
      <c r="X24" s="345">
        <v>0.92459999999999998</v>
      </c>
      <c r="Y24" s="344">
        <v>15076.62</v>
      </c>
      <c r="Z24" s="345">
        <v>7.5399999999999995E-2</v>
      </c>
      <c r="AA24" s="346">
        <v>1</v>
      </c>
    </row>
    <row r="25" spans="1:27" ht="32.25" customHeight="1" thickBot="1" x14ac:dyDescent="0.3">
      <c r="A25" s="347"/>
      <c r="B25" s="348" t="s">
        <v>96</v>
      </c>
      <c r="C25" s="349">
        <f>D25+G25+J25+M25+P25+S25+V25+Y25</f>
        <v>272028.65000000002</v>
      </c>
      <c r="D25" s="349">
        <f>D23-D24</f>
        <v>37838.14</v>
      </c>
      <c r="E25" s="350">
        <v>0.1391</v>
      </c>
      <c r="F25" s="350">
        <v>0.1391</v>
      </c>
      <c r="G25" s="349">
        <f>G23-G24</f>
        <v>15553.380000000001</v>
      </c>
      <c r="H25" s="350">
        <v>5.7200000000000001E-2</v>
      </c>
      <c r="I25" s="350">
        <v>0.1963</v>
      </c>
      <c r="J25" s="349">
        <f>J23-J24</f>
        <v>62648.11</v>
      </c>
      <c r="K25" s="350">
        <v>0.2303</v>
      </c>
      <c r="L25" s="350">
        <v>0.42659999999999998</v>
      </c>
      <c r="M25" s="349">
        <f>M23-M24</f>
        <v>47094.73</v>
      </c>
      <c r="N25" s="350">
        <v>0.1731</v>
      </c>
      <c r="O25" s="350">
        <v>0.59970000000000001</v>
      </c>
      <c r="P25" s="349">
        <f>P23-P24</f>
        <v>16796.21</v>
      </c>
      <c r="Q25" s="350">
        <v>6.1699999999999998E-2</v>
      </c>
      <c r="R25" s="350">
        <v>0.66139999999999999</v>
      </c>
      <c r="S25" s="349">
        <f>S23-S24</f>
        <v>31834.289999999997</v>
      </c>
      <c r="T25" s="350">
        <v>0.11700000000000001</v>
      </c>
      <c r="U25" s="350">
        <v>0.77839999999999998</v>
      </c>
      <c r="V25" s="349">
        <f>V23-V24</f>
        <v>39760.589999999997</v>
      </c>
      <c r="W25" s="350">
        <v>0.1462</v>
      </c>
      <c r="X25" s="350">
        <v>0.92459999999999998</v>
      </c>
      <c r="Y25" s="349">
        <f>Y23-Y24</f>
        <v>20503.199999999997</v>
      </c>
      <c r="Z25" s="350">
        <v>7.5399999999999995E-2</v>
      </c>
      <c r="AA25" s="351">
        <v>1</v>
      </c>
    </row>
    <row r="27" spans="1:27" ht="21" x14ac:dyDescent="0.35">
      <c r="F27" s="355" t="s">
        <v>319</v>
      </c>
      <c r="G27" s="355"/>
      <c r="H27" s="355"/>
      <c r="I27" s="355"/>
      <c r="J27" s="356"/>
      <c r="K27" s="356"/>
      <c r="L27" s="356"/>
      <c r="M27" s="356"/>
      <c r="N27" s="356"/>
      <c r="O27" s="356"/>
      <c r="P27" s="356"/>
    </row>
    <row r="28" spans="1:27" ht="21" x14ac:dyDescent="0.35">
      <c r="F28" s="357"/>
      <c r="G28" s="357"/>
      <c r="H28" s="357"/>
      <c r="I28" s="357"/>
      <c r="J28" s="356"/>
      <c r="K28" s="356"/>
      <c r="L28" s="356"/>
      <c r="M28" s="356"/>
      <c r="N28" s="356"/>
      <c r="O28" s="356"/>
      <c r="P28" s="356"/>
    </row>
    <row r="29" spans="1:27" ht="21" x14ac:dyDescent="0.35">
      <c r="F29" s="357"/>
      <c r="G29" s="357"/>
      <c r="H29" s="357"/>
      <c r="I29" s="357"/>
      <c r="J29" s="356"/>
      <c r="K29" s="356"/>
      <c r="L29" s="356"/>
      <c r="M29" s="356"/>
      <c r="N29" s="356"/>
      <c r="O29" s="356"/>
      <c r="P29" s="356"/>
    </row>
    <row r="30" spans="1:27" ht="21" x14ac:dyDescent="0.35">
      <c r="F30" s="357"/>
      <c r="G30" s="357"/>
      <c r="H30" s="357"/>
      <c r="I30" s="357"/>
      <c r="J30" s="356"/>
      <c r="K30" s="356"/>
      <c r="L30" s="356"/>
      <c r="M30" s="356"/>
      <c r="N30" s="356"/>
      <c r="O30" s="356"/>
      <c r="P30" s="356"/>
    </row>
    <row r="31" spans="1:27" ht="21" x14ac:dyDescent="0.35">
      <c r="F31" s="357"/>
      <c r="G31" s="357"/>
      <c r="H31" s="357"/>
      <c r="I31" s="357"/>
      <c r="J31" s="356"/>
      <c r="K31" s="356"/>
      <c r="L31" s="356"/>
      <c r="M31" s="356"/>
      <c r="N31" s="356"/>
      <c r="O31" s="356"/>
      <c r="P31" s="356"/>
    </row>
    <row r="32" spans="1:27" ht="21" x14ac:dyDescent="0.35">
      <c r="F32" s="357"/>
      <c r="G32" s="357"/>
      <c r="H32" s="357"/>
      <c r="I32" s="357"/>
      <c r="J32" s="356"/>
      <c r="K32" s="356"/>
      <c r="L32" s="356"/>
      <c r="M32" s="356"/>
      <c r="N32" s="356"/>
      <c r="O32" s="356"/>
      <c r="P32" s="356"/>
    </row>
    <row r="33" spans="2:16" ht="21" x14ac:dyDescent="0.35">
      <c r="B33" s="287"/>
      <c r="C33" s="287"/>
      <c r="D33" s="287"/>
      <c r="E33" s="358" t="s">
        <v>97</v>
      </c>
      <c r="F33" s="358"/>
      <c r="G33" s="358"/>
      <c r="H33" s="358"/>
      <c r="I33" s="359"/>
      <c r="J33" s="356"/>
      <c r="K33" s="356"/>
      <c r="L33" s="356"/>
      <c r="M33" s="358" t="s">
        <v>36</v>
      </c>
      <c r="N33" s="358"/>
      <c r="O33" s="358"/>
      <c r="P33" s="358"/>
    </row>
    <row r="34" spans="2:16" ht="21" x14ac:dyDescent="0.35">
      <c r="B34" s="287"/>
      <c r="C34" s="287"/>
      <c r="D34" s="287"/>
      <c r="E34" s="358" t="s">
        <v>98</v>
      </c>
      <c r="F34" s="358"/>
      <c r="G34" s="358"/>
      <c r="H34" s="358"/>
      <c r="I34" s="359"/>
      <c r="J34" s="356"/>
      <c r="K34" s="356"/>
      <c r="L34" s="356"/>
      <c r="M34" s="358" t="s">
        <v>38</v>
      </c>
      <c r="N34" s="358"/>
      <c r="O34" s="358"/>
      <c r="P34" s="358"/>
    </row>
    <row r="35" spans="2:16" ht="21" x14ac:dyDescent="0.35">
      <c r="B35" s="38"/>
      <c r="C35" s="38"/>
      <c r="D35" s="38"/>
      <c r="E35" s="37"/>
      <c r="F35" s="359"/>
      <c r="G35" s="359"/>
      <c r="H35" s="359"/>
      <c r="I35" s="359"/>
      <c r="J35" s="356"/>
      <c r="K35" s="356"/>
      <c r="L35" s="356"/>
      <c r="M35" s="358" t="s">
        <v>99</v>
      </c>
      <c r="N35" s="358"/>
      <c r="O35" s="358"/>
      <c r="P35" s="358"/>
    </row>
    <row r="36" spans="2:16" ht="21" customHeight="1" x14ac:dyDescent="0.25">
      <c r="F36" s="353"/>
      <c r="G36" s="353"/>
      <c r="H36" s="353"/>
      <c r="I36" s="353"/>
      <c r="J36" s="352"/>
      <c r="K36" s="352"/>
      <c r="L36" s="352"/>
      <c r="M36" s="352"/>
      <c r="N36" s="352"/>
      <c r="O36" s="352"/>
      <c r="P36" s="352"/>
    </row>
  </sheetData>
  <mergeCells count="56">
    <mergeCell ref="W7:AA7"/>
    <mergeCell ref="M33:P33"/>
    <mergeCell ref="M34:P34"/>
    <mergeCell ref="M35:P35"/>
    <mergeCell ref="A8:M8"/>
    <mergeCell ref="E33:H33"/>
    <mergeCell ref="E34:H34"/>
    <mergeCell ref="V10:X10"/>
    <mergeCell ref="V11:V12"/>
    <mergeCell ref="W11:W12"/>
    <mergeCell ref="X11:X12"/>
    <mergeCell ref="Y10:AA10"/>
    <mergeCell ref="Y11:Y12"/>
    <mergeCell ref="Z11:Z12"/>
    <mergeCell ref="AA11:AA12"/>
    <mergeCell ref="P10:R10"/>
    <mergeCell ref="P11:P12"/>
    <mergeCell ref="Q11:Q12"/>
    <mergeCell ref="R11:R12"/>
    <mergeCell ref="S10:U10"/>
    <mergeCell ref="S11:S12"/>
    <mergeCell ref="T11:T12"/>
    <mergeCell ref="U11:U12"/>
    <mergeCell ref="J10:L10"/>
    <mergeCell ref="J11:J12"/>
    <mergeCell ref="K11:K12"/>
    <mergeCell ref="L11:L12"/>
    <mergeCell ref="M10:O10"/>
    <mergeCell ref="M11:M12"/>
    <mergeCell ref="N11:N12"/>
    <mergeCell ref="O11:O12"/>
    <mergeCell ref="B12:C12"/>
    <mergeCell ref="E7:I7"/>
    <mergeCell ref="G10:I10"/>
    <mergeCell ref="A1:AA1"/>
    <mergeCell ref="A2:AA2"/>
    <mergeCell ref="V3:X3"/>
    <mergeCell ref="V4:X4"/>
    <mergeCell ref="A3:U3"/>
    <mergeCell ref="A4:U4"/>
    <mergeCell ref="A5:U5"/>
    <mergeCell ref="F27:I27"/>
    <mergeCell ref="A6:I6"/>
    <mergeCell ref="A7:D7"/>
    <mergeCell ref="A10:A11"/>
    <mergeCell ref="B10:B11"/>
    <mergeCell ref="C10:C11"/>
    <mergeCell ref="D10:F10"/>
    <mergeCell ref="D11:D12"/>
    <mergeCell ref="E11:E12"/>
    <mergeCell ref="F11:F12"/>
    <mergeCell ref="G11:G12"/>
    <mergeCell ref="H11:H12"/>
    <mergeCell ref="I11:I12"/>
    <mergeCell ref="B33:D33"/>
    <mergeCell ref="B34:D34"/>
  </mergeCells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P.O</vt:lpstr>
      <vt:lpstr>MC</vt:lpstr>
      <vt:lpstr>Planilha2</vt:lpstr>
      <vt:lpstr>Planilha3</vt:lpstr>
      <vt:lpstr>Planilha4</vt:lpstr>
      <vt:lpstr>Planilha2!Titulos_de_impressao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Sales Engenharia</cp:lastModifiedBy>
  <cp:lastPrinted>2026-03-16T19:31:16Z</cp:lastPrinted>
  <dcterms:created xsi:type="dcterms:W3CDTF">2022-10-19T19:07:03Z</dcterms:created>
  <dcterms:modified xsi:type="dcterms:W3CDTF">2026-03-16T19:33:04Z</dcterms:modified>
</cp:coreProperties>
</file>